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ЛОТЫ\396.1 УЗ МСП ТМЦ по охране труда ЭГРЭС ЧТЭЦ СЭС\На публикацию\Приложение № 2 - Проект Договора\"/>
    </mc:Choice>
  </mc:AlternateContent>
  <bookViews>
    <workbookView xWindow="0" yWindow="0" windowWidth="28800" windowHeight="12300" activeTab="4"/>
  </bookViews>
  <sheets>
    <sheet name="Спецификация ЧТЭЦ" sheetId="6" r:id="rId1"/>
    <sheet name="Спецификация АТЭЦ" sheetId="7" r:id="rId2"/>
    <sheet name="Специфкация ЭГРЭС" sheetId="8" r:id="rId3"/>
    <sheet name="Спецификация СЭС" sheetId="9" r:id="rId4"/>
    <sheet name="Спецификация АРЭС" sheetId="10" r:id="rId5"/>
  </sheets>
  <definedNames>
    <definedName name="_Hlk51253264" localSheetId="0">'Спецификация ЧТЭЦ'!#REF!</definedName>
    <definedName name="_xlnm._FilterDatabase" localSheetId="0" hidden="1">'Спецификация ЧТЭЦ'!$A$8:$J$10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10" l="1"/>
  <c r="C8" i="10" s="1"/>
  <c r="D8" i="10" s="1"/>
  <c r="E8" i="10" s="1"/>
  <c r="F8" i="10" s="1"/>
  <c r="G8" i="10" s="1"/>
  <c r="H8" i="10" s="1"/>
  <c r="I8" i="10" s="1"/>
  <c r="J8" i="10" s="1"/>
  <c r="K8" i="10" s="1"/>
  <c r="L8" i="10" s="1"/>
  <c r="B8" i="9"/>
  <c r="C8" i="9" s="1"/>
  <c r="D8" i="9" s="1"/>
  <c r="E8" i="9" s="1"/>
  <c r="F8" i="9" s="1"/>
  <c r="G8" i="9" s="1"/>
  <c r="H8" i="9" s="1"/>
  <c r="I8" i="9" s="1"/>
  <c r="J8" i="9" s="1"/>
  <c r="K8" i="9" s="1"/>
  <c r="L8" i="9" s="1"/>
  <c r="C8" i="8"/>
  <c r="D8" i="8" s="1"/>
  <c r="E8" i="8" s="1"/>
  <c r="F8" i="8" s="1"/>
  <c r="G8" i="8" s="1"/>
  <c r="H8" i="8" s="1"/>
  <c r="I8" i="8" s="1"/>
  <c r="J8" i="8" s="1"/>
  <c r="K8" i="8" s="1"/>
  <c r="L8" i="8" s="1"/>
  <c r="B8" i="8"/>
  <c r="F9" i="6"/>
  <c r="G9" i="6" s="1"/>
  <c r="H9" i="6" s="1"/>
  <c r="I9" i="6" s="1"/>
  <c r="J9" i="6" s="1"/>
  <c r="K9" i="6" s="1"/>
  <c r="L9" i="6" s="1"/>
  <c r="C9" i="7"/>
  <c r="D9" i="7" s="1"/>
  <c r="E9" i="7" s="1"/>
  <c r="F9" i="7" s="1"/>
  <c r="G9" i="7" s="1"/>
  <c r="H9" i="7" s="1"/>
  <c r="I9" i="7" s="1"/>
  <c r="J9" i="7" s="1"/>
  <c r="K9" i="7" s="1"/>
  <c r="L9" i="7" s="1"/>
  <c r="B9" i="7"/>
  <c r="C9" i="6" l="1"/>
  <c r="D9" i="6" s="1"/>
  <c r="E9" i="6" s="1"/>
  <c r="L13" i="7"/>
  <c r="L14" i="7" s="1"/>
  <c r="L15" i="7" s="1"/>
  <c r="L13" i="6" l="1"/>
  <c r="L14" i="6" l="1"/>
  <c r="L15" i="6" s="1"/>
</calcChain>
</file>

<file path=xl/sharedStrings.xml><?xml version="1.0" encoding="utf-8"?>
<sst xmlns="http://schemas.openxmlformats.org/spreadsheetml/2006/main" count="310" uniqueCount="108">
  <si>
    <t>Количество</t>
  </si>
  <si>
    <t>Ед. изм.</t>
  </si>
  <si>
    <t>4.1</t>
  </si>
  <si>
    <t>4.2</t>
  </si>
  <si>
    <t>Наименование продукции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</si>
  <si>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</si>
  <si>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</si>
  <si>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</si>
  <si>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</si>
  <si>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</si>
  <si>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</si>
  <si>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</si>
  <si>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</si>
  <si>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</si>
  <si>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</si>
  <si>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</si>
  <si>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</si>
  <si>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</si>
  <si>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</si>
  <si>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</si>
  <si>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</si>
  <si>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</si>
  <si>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</si>
  <si>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</si>
  <si>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НДС 20%, руб</t>
  </si>
  <si>
    <t>ИТОГО с НДС, руб.</t>
  </si>
  <si>
    <t>ИТОГО руб. без учета НДС</t>
  </si>
  <si>
    <t>Перечень требований к Поставщику:</t>
  </si>
  <si>
    <t>Покупатель</t>
  </si>
  <si>
    <t>Поставщик</t>
  </si>
  <si>
    <t>___________________ / _____________</t>
  </si>
  <si>
    <t>мп</t>
  </si>
  <si>
    <t>Приложение 1.1</t>
  </si>
  <si>
    <t>4.3</t>
  </si>
  <si>
    <t>4.4</t>
  </si>
  <si>
    <t>4.5</t>
  </si>
  <si>
    <t>4.6</t>
  </si>
  <si>
    <t>1.</t>
  </si>
  <si>
    <t xml:space="preserve"> Наименование и перечень видов поставляемого товара: </t>
  </si>
  <si>
    <t>Материал</t>
  </si>
  <si>
    <t>Страна происхождения (в соответствии с предложением)</t>
  </si>
  <si>
    <t>Сроки поставки (передачи Перевозчику) товара:  в соответствии с п. 1.4. Договора</t>
  </si>
  <si>
    <t xml:space="preserve"> Технические характеристики: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</si>
  <si>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</si>
  <si>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</si>
  <si>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</si>
  <si>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</si>
  <si>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</si>
  <si>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>Реквизиты склада покупателя</t>
  </si>
  <si>
    <t xml:space="preserve">Склад Покупателя </t>
  </si>
  <si>
    <t>Размер</t>
  </si>
  <si>
    <t>ГОСТ, ТУ</t>
  </si>
  <si>
    <r>
      <t xml:space="preserve">Страна происхождения </t>
    </r>
    <r>
      <rPr>
        <b/>
        <sz val="8"/>
        <color theme="1"/>
        <rFont val="Times New Roman"/>
        <family val="1"/>
        <charset val="204"/>
      </rPr>
      <t>(в соответствии с предложением)</t>
    </r>
  </si>
  <si>
    <r>
      <t>3. Сроки поставки (передачи Перевозчику) товара:</t>
    </r>
    <r>
      <rPr>
        <sz val="12"/>
        <color theme="1"/>
        <rFont val="Times New Roman"/>
        <family val="1"/>
        <charset val="204"/>
      </rPr>
      <t xml:space="preserve">  в соответствии с п. 1.4. Договора</t>
    </r>
  </si>
  <si>
    <t>Отгрузочные реквизиты</t>
  </si>
  <si>
    <t>не менее 12 месяцев с даты подписания Сторонами Накладной ТОРГ-12 / УПД</t>
  </si>
  <si>
    <t>Подписи сторон</t>
  </si>
  <si>
    <t>к договору №___ от ___________2026 г</t>
  </si>
  <si>
    <t xml:space="preserve">Спецификация закупаемой продукции для нужд структурного подразделения  АО «Чукотэнерго» Чаунская ТЭЦ . </t>
  </si>
  <si>
    <t>НДС 22%, руб</t>
  </si>
  <si>
    <t>Технические и функциональные характеристики</t>
  </si>
  <si>
    <r>
      <t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  </r>
  </si>
  <si>
    <t xml:space="preserve"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 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</si>
  <si>
    <t>Технические характеристики</t>
  </si>
  <si>
    <t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 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</t>
  </si>
  <si>
    <t xml:space="preserve">Требования к маркировке </t>
  </si>
  <si>
    <t>Реквизиты представителя покупателя</t>
  </si>
  <si>
    <t>4.9.</t>
  </si>
  <si>
    <t>4.10.</t>
  </si>
  <si>
    <t>4.11.</t>
  </si>
  <si>
    <t>4.12.</t>
  </si>
  <si>
    <t>Марка, модель, артикул</t>
  </si>
  <si>
    <t xml:space="preserve">ГОСТ, ТУ </t>
  </si>
  <si>
    <t xml:space="preserve">
- Строка 4 «Грузополучатель и его адрес» : СП АО «Чукотэнерго» Чаунская ТЭЦ 689400, РФ, Чукотский АО, г. Певек, ул. Пугачева, стр. 1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8700000339/870645001
</t>
  </si>
  <si>
    <t xml:space="preserve">
- Строка 4 «Грузополучатель и его адрес» : Филиал АО «Чукотэнерго» Анадырская ТЭЦ, адрес: Российская Федерация, 689000, Чукотский АО, г. Анадырь, ул. Рультытегина 35-А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8700000339/870045003
</t>
  </si>
  <si>
    <t xml:space="preserve">
-Строка 4 «Грузополучатель и его адрес»: Филиал АО «Чукотэнерго» Эгвекинотская ГРЭС 689201, РФ, Чукотский АО, Иультинский район, п. Эгвекинот-1
- Строка 6 «Покупатель»: АО «Чукотэнерго»
- Строка 6а «Адрес»: 689000, РФ, Чукотский АО, г. Анадырь, ул. Куркутского, зд. 34
- Строка 6б «ИНН/КПП покупателя»: 8700000339/870045001
</t>
  </si>
  <si>
    <t>Спецификация закупаемой продукции для нужд структурного подразделения АО "ЧУКОТЭНЕРГО" Эгвекинотская ГРЭС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</si>
  <si>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>_________(______________________) рублей,_____ копеек, в т.ч. НДС 22%  ____________ (_____________________) рубль ___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</si>
  <si>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 xml:space="preserve"> 00 (________________________) рубля, 00 копеек, в т.ч. НДС 22%  00 (______________) рублей 00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</si>
  <si>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t>Отгрузочные реквизиты Перевозчика в г. Архангельск
Отгрузочные реквизиты для сбора груза требующего затарки в 20/40 фут контейнера: 
Склад ООО «ГРУТ»:
Адрес склада: 163038, г. Архангельск, ул. Вычегодская д.5 корп.3
На территорию можно заехать с 8:00 до 18:00.
Контактное лицо: 8 (952) 305-05-85 (Денис), 8(953) 930-68-62 (Руслан)
Грузополучатель: ООО «ГРУТ» для ООО «А-Сервис».
Внимание! В транспортных накладных обязательно указывать получателем ООО «ГРУТ» с пометкой для ООО «А-Сервис», указываются наименования прилагаемых грузоотправителем документов Казанбаева Диана Игоревна , тел.: 8 (427 37) 4-20-08, e-mail: zakupki@chtes.chukotenergo.ru.                                                                                                                                                                                             или
Отгрузочные реквизиты Перевозчика в г. Владивосток:
ДЛЯ ОТПРАВКИ АВТОТРАНСПОРТОМ:
Грузополучатель - ООО «ВК «Северный Путь», Приморский край, г. Владивосток, ул. Снеговая, д. д. 13Ж  
Перевозчик: ООО «ВК «Северный Путь», Приморский край, г. Владивосток, ул. Снеговая, д. 13Ж (Для структурного подразделения АО «Чукотэнерго» Чаунская ТЭЦ, порт Певек). На обратной стороне накладной в графе 4 «Особые отметки» указывается: для АО «Чукотэнерго» СП Чаунская ТЭЦ, порт назначения Певек.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</si>
  <si>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                                              </t>
  </si>
  <si>
    <t xml:space="preserve">Структурное подразделение АО «Чукотэнерго» Чаунская ТЭЦ адрес: 689400, РФ, Чукотский автономный округ, Чаунский район, г. Певек, ул. Пугачева, стр. 1 
Контактные данные представителя Покупателя: Начальник ОСУиМТС Соболевский Александр Иванович , тел.: 924-669-28-19, e-mail: nachomts@chtes.chukotenergo.ru  
</t>
  </si>
  <si>
    <t>Поставляемая продукция должна быть новой (не бывшей в употреблении), по своему качеству и экологической безопасности должна соответствовать требованиям Российских и международных стандартов.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</si>
  <si>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</t>
  </si>
  <si>
    <t xml:space="preserve">Структурное подразделение АО «Чукотэнерго» Анадырская ТЭЦ адрес: 689000, Чукотский АО, г. Анадырь, ул. Рультытегина 35А
Контактные данные представителя Покупателя: Начальник ОЗиМТС Зинченко Александр Владимирович – тел.моб.: +7 (985) 350-45-84, e-mail: zinchenko_av@chukotenergo.ru </t>
  </si>
  <si>
    <t>Структурное подразделение АО «Чукотэнерго» Эгвекинотская ГРЭС адрес: 689201, Чукотский АО, п. Эгвекинот, Эгвекинотская ГРЭС
Контактные данные представителя Покупателя:
Зам. директора по общ. вопросам Боровской Вадим Андреевич– тел.: (42734)57-1-32, моб.: (924)668-98-66 zamdir@egres.chukotenergo.ru 
Важно! ссылка на Покупателя обязательна в реквизитах и сопроводительных документах (товаротранспортной, ж/д накладной или другом ином документе) в комментариях к адресу (в графе особые отметки).</t>
  </si>
  <si>
    <t>Спецификация закупаемой продукции для нужд структурного подразделения АО "ЧУКОТЭНЕРГО" Северные электрические сети</t>
  </si>
  <si>
    <t xml:space="preserve">Спецификация закупаемой продукции для нужд структурного подразделения  АО «Чукотэнерго» Анадырская ТЭЦ . </t>
  </si>
  <si>
    <r>
      <rPr>
        <b/>
        <sz val="12"/>
        <color rgb="FF000000"/>
        <rFont val="Times New Roman"/>
        <family val="1"/>
        <charset val="204"/>
      </rPr>
      <t xml:space="preserve">Отгрузочные реквизиты Перевозчика в г. Владивосток:
</t>
    </r>
    <r>
      <rPr>
        <sz val="12"/>
        <color rgb="FF000000"/>
        <rFont val="Times New Roman"/>
        <family val="1"/>
        <charset val="204"/>
      </rPr>
      <t>ДЛЯ ОТПРАВКИ АВТОТРАНСПОРТОМ:
Грузополучатель - ООО «ВК «Северный Путь», Приморский край, г. Владивосток, ул. Снеговая, д. 13Ж  
На обратной стороне накладной в графе 4 «Особые отметки» указывается: для структурного подразделения АО «Чукотэнерго» Анадырская ТЭЦ, порт назначения г. Анадырь.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</t>
    </r>
  </si>
  <si>
    <r>
      <rPr>
        <b/>
        <sz val="12"/>
        <color rgb="FF000000"/>
        <rFont val="Times New Roman"/>
        <family val="1"/>
        <charset val="204"/>
      </rPr>
      <t>Отгрузочные реквизиты Грузополучателя в г. Владивосток:</t>
    </r>
    <r>
      <rPr>
        <sz val="12"/>
        <color rgb="FF000000"/>
        <rFont val="Times New Roman"/>
        <family val="1"/>
        <charset val="204"/>
      </rPr>
      <t xml:space="preserve">
ДЛЯ ОТПРАВКИ АВТОТРАНСПОРТОМ:
Грузополучатель - ООО «ВК «Северный Путь», Приморский край, г. Владивосток, ул. Снеговая, д. д. 13Ж  
На обратной стороне накладной в графе 4 «Особые отметки» указывается: (для структурного  подразделения  АО «Чукотэнерго» Эгвекинотская ГРЭС, порт назначения п.г.т.  Эгвекинот. 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</t>
    </r>
  </si>
  <si>
    <t xml:space="preserve">Структурное подразделение АО «Чукотэнерго» Северные электрические сети адрес: 689450, РФ, Чукотский автономный округ, Билибинский район, г. Билибино, ул. Геологов, стр. 1 
Контактные данные представителя Покупателя: Романовская Людмила Анатольевна, тел.: 8 924-668-48-42, e-mail: romanovskaya_la@nnet.chukotenergo.ru </t>
  </si>
  <si>
    <t xml:space="preserve">
- Строка 4 «Грузополучатель и его адрес» : СП АО «Чукотэнерго» Северные электрические сети адрес: 689450, РФ, Чукотский автономный округ, Билибинский район, г. Билибино, ул. Геологов, стр. 1 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8700000339/870602001</t>
  </si>
  <si>
    <t xml:space="preserve">для СП Северные электрические сети – Владивосток или Архангельск для отправки в порт Певек </t>
  </si>
  <si>
    <r>
      <t xml:space="preserve">
</t>
    </r>
    <r>
      <rPr>
        <b/>
        <sz val="12"/>
        <color rgb="FF000000"/>
        <rFont val="Times New Roman"/>
        <family val="1"/>
        <charset val="204"/>
      </rPr>
      <t>для СП Эгвекинотская ГРЭС – Владивосток для отправки в порт Эгвекинот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</si>
  <si>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для СП Анадырская ТЭЦ – Владивосток для отправки в порт Анадырь             
</t>
  </si>
  <si>
    <t>для СП Чаунская ТЭЦ – Владивосток или Архангельск для отправки в порт Певек</t>
  </si>
  <si>
    <t>ОКПД2 17.23.13 Товарно-материальные ценности по охране труда (бланки удостоверений, знаки, журналы, иллюстрированные плакаты, стенды, планы эвакуаций и пр.), предназначенных для удовлетворения повседневных производственных нужд филиалов АО "Чукотэнерго"</t>
  </si>
  <si>
    <t>Лот № 396.1</t>
  </si>
  <si>
    <t>Спецификация закупаемой продукции для нужд структурного подразделения АО "ЧУКОТЭНЕРГО" Анадырский РЭС</t>
  </si>
  <si>
    <t xml:space="preserve">Отгрузочные реквизиты Перевозчика в г. Владивосток:
ДЛЯ ОТПРАВКИ АВТОТРАНСПОРТОМ:
Грузополучатель - ООО «ВК «Северный Путь», Приморский край, г. Владивосток, ул. Снеговая, д. д. 13Ж  
На обратной стороне накладной в графе 4 «Особые отметки» указывается: для Анадырского РЭС АО «Чукотэнерго» СП Северные электрические сети, порт назначения Анадырь.
Контактные данные представителей Перевозчика:
- Менеджер ООО «ВК «Северный Путь» тел.: 8991-068-27-72, E-mail: logist@vksw.ru;
- Склад ООО «ВК «Северный Путь» тел.: 8991-068-27-71.
</t>
  </si>
  <si>
    <t>для СП Анадырский РЭС – Владивосток</t>
  </si>
  <si>
    <t xml:space="preserve">689000, Чукотский АО, г. Анадырь, ул. Рультытегина 35А
Контактные данные представителя Покупателя: Начальник ОСУиМТС Зинченко Александр Владимирович – тел.моб.: +7 (985) 350-45-84, e-mail: zinchenko_av@chukotenergo.ru  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</si>
  <si>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Старостин Роман Игоревич  +7(427) 374 20 08,  e-mail:  resursy@chtes.chukotenergo.ru </t>
  </si>
  <si>
    <t xml:space="preserve">
- Строка 4 «Грузополучатель и его адрес» : СП АО «Чукотэнерго» Анадырский РЭС адрес: 689000, Чукотский АО, г. Анадырь, ул. Рультытегина 35А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8700000339/870602001</t>
  </si>
  <si>
    <t>Приложение 1.2</t>
  </si>
  <si>
    <t>Приложение 1.3 к договору №___ от ___________2026 г</t>
  </si>
  <si>
    <t>Приложение 1.4 к договору №___ от ___________2026 г</t>
  </si>
  <si>
    <t>Приложение 1.5 к договору №___ от 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</si>
</sst>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90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1" fillId="0" borderId="0" xfId="0" applyFont="1"/>
    <xf numFmtId="49" fontId="3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466725" cy="781266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45470BE1-4884-4B2E-9C70-297251E79E00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3461889-773B-4F99-BDEC-1D1BE5C28115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C39F173C-176A-4719-8EAD-EE060459CF1F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13CCAD68-5765-4080-92C4-611864EAC2A8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466725" cy="781266"/>
    <xdr:sp macro="" textlink="">
      <xdr:nvSpPr>
        <xdr:cNvPr id="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5A5BEA1-592F-4972-B440-9DD4B510D5B7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466725" cy="781266"/>
    <xdr:sp macro="" textlink="">
      <xdr:nvSpPr>
        <xdr:cNvPr id="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4EA7335-56AB-45D7-9F89-7E4E05AB28A2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466725" cy="781266"/>
    <xdr:sp macro="" textlink="">
      <xdr:nvSpPr>
        <xdr:cNvPr id="1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7AFA4045-1899-4825-A313-E09695437703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466725" cy="781266"/>
    <xdr:sp macro="" textlink="">
      <xdr:nvSpPr>
        <xdr:cNvPr id="1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DE59E58-3709-4ACE-9D9A-CD3367C469BA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466725" cy="781266"/>
    <xdr:sp macro="" textlink="">
      <xdr:nvSpPr>
        <xdr:cNvPr id="1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A93473E-8DD7-4C29-AB12-1E5CD92F6AE6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1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664AD4E8-DB5F-4479-B0C8-D2FF6CC63BBC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1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395E74FC-4AD1-4BAA-8794-C6EEAA1BC30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466725" cy="781266"/>
    <xdr:sp macro="" textlink="">
      <xdr:nvSpPr>
        <xdr:cNvPr id="1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AED5C16-8B6E-4D0B-A3C2-9B8A2BD30A57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466725" cy="781266"/>
    <xdr:sp macro="" textlink="">
      <xdr:nvSpPr>
        <xdr:cNvPr id="1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19C1833-FE44-4FEE-98F9-A214B372952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466725" cy="781266"/>
    <xdr:sp macro="" textlink="">
      <xdr:nvSpPr>
        <xdr:cNvPr id="1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CD520AD-7CB5-4FCC-92CA-6592F5DCC584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zoomScale="70" zoomScaleNormal="70" zoomScaleSheetLayoutView="70" workbookViewId="0">
      <selection activeCell="B7" sqref="B7"/>
    </sheetView>
  </sheetViews>
  <sheetFormatPr defaultRowHeight="15.75" x14ac:dyDescent="0.25"/>
  <cols>
    <col min="1" max="1" width="13.7109375" style="2" customWidth="1"/>
    <col min="2" max="2" width="25.140625" style="3" customWidth="1"/>
    <col min="3" max="8" width="13.7109375" style="4" customWidth="1"/>
    <col min="9" max="9" width="13.7109375" style="5" customWidth="1"/>
    <col min="10" max="10" width="13.7109375" style="4" customWidth="1"/>
    <col min="11" max="11" width="13.7109375" style="3" customWidth="1"/>
    <col min="12" max="12" width="18.5703125" style="3" customWidth="1"/>
    <col min="13" max="13" width="11" style="3" customWidth="1"/>
    <col min="14" max="16384" width="9.140625" style="3"/>
  </cols>
  <sheetData>
    <row r="1" spans="1:25" x14ac:dyDescent="0.25">
      <c r="L1" s="6" t="s">
        <v>32</v>
      </c>
    </row>
    <row r="2" spans="1:25" x14ac:dyDescent="0.25">
      <c r="L2" s="8" t="s">
        <v>57</v>
      </c>
    </row>
    <row r="3" spans="1:25" x14ac:dyDescent="0.25">
      <c r="J3" s="6"/>
    </row>
    <row r="4" spans="1:25" ht="29.25" customHeight="1" x14ac:dyDescent="0.3">
      <c r="B4" s="7" t="s">
        <v>58</v>
      </c>
      <c r="J4" s="3"/>
    </row>
    <row r="5" spans="1:25" ht="64.5" customHeight="1" x14ac:dyDescent="0.3">
      <c r="A5" s="66" t="s">
        <v>96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25" ht="28.5" customHeight="1" x14ac:dyDescent="0.25">
      <c r="B6" s="9" t="s">
        <v>97</v>
      </c>
    </row>
    <row r="7" spans="1:25" ht="20.25" customHeight="1" x14ac:dyDescent="0.25">
      <c r="A7" s="20" t="s">
        <v>37</v>
      </c>
      <c r="B7" s="21" t="s">
        <v>38</v>
      </c>
    </row>
    <row r="8" spans="1:25" s="1" customFormat="1" ht="83.25" customHeight="1" x14ac:dyDescent="0.25">
      <c r="A8" s="18" t="s">
        <v>5</v>
      </c>
      <c r="B8" s="18" t="s">
        <v>4</v>
      </c>
      <c r="C8" s="18" t="s">
        <v>39</v>
      </c>
      <c r="D8" s="18" t="s">
        <v>71</v>
      </c>
      <c r="E8" s="18" t="s">
        <v>60</v>
      </c>
      <c r="F8" s="18" t="s">
        <v>50</v>
      </c>
      <c r="G8" s="18" t="s">
        <v>72</v>
      </c>
      <c r="H8" s="18" t="s">
        <v>40</v>
      </c>
      <c r="I8" s="18" t="s">
        <v>1</v>
      </c>
      <c r="J8" s="18" t="s">
        <v>0</v>
      </c>
      <c r="K8" s="18" t="s">
        <v>18</v>
      </c>
      <c r="L8" s="18" t="s">
        <v>19</v>
      </c>
    </row>
    <row r="9" spans="1:25" s="1" customFormat="1" ht="15.75" customHeight="1" x14ac:dyDescent="0.25">
      <c r="A9" s="19" t="s">
        <v>20</v>
      </c>
      <c r="B9" s="19" t="s">
        <v>21</v>
      </c>
      <c r="C9" s="19">
        <f t="shared" ref="C9:E9" si="0">B9+1</f>
        <v>3</v>
      </c>
      <c r="D9" s="19">
        <f t="shared" si="0"/>
        <v>4</v>
      </c>
      <c r="E9" s="19">
        <f t="shared" si="0"/>
        <v>5</v>
      </c>
      <c r="F9" s="19">
        <f t="shared" ref="F9" si="1">E9+1</f>
        <v>6</v>
      </c>
      <c r="G9" s="19">
        <f t="shared" ref="G9" si="2">F9+1</f>
        <v>7</v>
      </c>
      <c r="H9" s="19">
        <f t="shared" ref="H9" si="3">G9+1</f>
        <v>8</v>
      </c>
      <c r="I9" s="19">
        <f t="shared" ref="I9" si="4">H9+1</f>
        <v>9</v>
      </c>
      <c r="J9" s="19">
        <f t="shared" ref="J9" si="5">I9+1</f>
        <v>10</v>
      </c>
      <c r="K9" s="19">
        <f t="shared" ref="K9" si="6">J9+1</f>
        <v>11</v>
      </c>
      <c r="L9" s="19">
        <f t="shared" ref="L9" si="7">K9+1</f>
        <v>12</v>
      </c>
    </row>
    <row r="10" spans="1:25" s="26" customFormat="1" ht="23.25" customHeight="1" x14ac:dyDescent="0.2">
      <c r="A10" s="23">
        <v>1</v>
      </c>
      <c r="B10" s="27"/>
      <c r="C10" s="22"/>
      <c r="D10" s="22"/>
      <c r="E10" s="22"/>
      <c r="F10" s="22"/>
      <c r="G10" s="22"/>
      <c r="H10" s="22"/>
      <c r="I10" s="22"/>
      <c r="J10" s="22"/>
      <c r="K10" s="24"/>
      <c r="L10" s="25"/>
    </row>
    <row r="11" spans="1:25" s="26" customFormat="1" ht="23.25" customHeight="1" x14ac:dyDescent="0.2">
      <c r="A11" s="28">
        <v>2</v>
      </c>
      <c r="B11" s="27"/>
      <c r="C11" s="22"/>
      <c r="D11" s="22"/>
      <c r="E11" s="22"/>
      <c r="F11" s="22"/>
      <c r="G11" s="22"/>
      <c r="H11" s="22"/>
      <c r="I11" s="22"/>
      <c r="J11" s="22"/>
      <c r="K11" s="24"/>
      <c r="L11" s="25"/>
    </row>
    <row r="12" spans="1:25" s="26" customFormat="1" ht="23.25" customHeight="1" x14ac:dyDescent="0.2">
      <c r="A12" s="28">
        <v>3</v>
      </c>
      <c r="B12" s="27"/>
      <c r="C12" s="22"/>
      <c r="D12" s="22"/>
      <c r="E12" s="22"/>
      <c r="F12" s="22"/>
      <c r="G12" s="22"/>
      <c r="H12" s="22"/>
      <c r="I12" s="22"/>
      <c r="J12" s="22"/>
      <c r="K12" s="24"/>
      <c r="L12" s="25"/>
    </row>
    <row r="13" spans="1:25" s="1" customFormat="1" ht="23.25" customHeight="1" x14ac:dyDescent="0.25">
      <c r="A13" s="67"/>
      <c r="B13" s="70" t="s">
        <v>26</v>
      </c>
      <c r="C13" s="70"/>
      <c r="D13" s="70"/>
      <c r="E13" s="70"/>
      <c r="F13" s="70"/>
      <c r="G13" s="70"/>
      <c r="H13" s="70"/>
      <c r="I13" s="70"/>
      <c r="J13" s="70"/>
      <c r="K13" s="70"/>
      <c r="L13" s="25">
        <f>SUM(L10:L12)</f>
        <v>0</v>
      </c>
    </row>
    <row r="14" spans="1:25" s="1" customFormat="1" ht="23.25" customHeight="1" x14ac:dyDescent="0.25">
      <c r="A14" s="68"/>
      <c r="B14" s="71" t="s">
        <v>59</v>
      </c>
      <c r="C14" s="72"/>
      <c r="D14" s="72"/>
      <c r="E14" s="72"/>
      <c r="F14" s="72"/>
      <c r="G14" s="72"/>
      <c r="H14" s="72"/>
      <c r="I14" s="72"/>
      <c r="J14" s="72"/>
      <c r="K14" s="73"/>
      <c r="L14" s="25">
        <f>L13*0.2</f>
        <v>0</v>
      </c>
    </row>
    <row r="15" spans="1:25" s="1" customFormat="1" ht="23.25" customHeight="1" x14ac:dyDescent="0.25">
      <c r="A15" s="69"/>
      <c r="B15" s="71" t="s">
        <v>25</v>
      </c>
      <c r="C15" s="72"/>
      <c r="D15" s="72"/>
      <c r="E15" s="72"/>
      <c r="F15" s="72"/>
      <c r="G15" s="72"/>
      <c r="H15" s="72"/>
      <c r="I15" s="72"/>
      <c r="J15" s="72"/>
      <c r="K15" s="73"/>
      <c r="L15" s="25">
        <f>L14+L13</f>
        <v>0</v>
      </c>
    </row>
    <row r="16" spans="1:25" ht="70.5" customHeight="1" x14ac:dyDescent="0.25">
      <c r="A16" s="29" t="s">
        <v>21</v>
      </c>
      <c r="B16" s="74" t="s">
        <v>77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29.25" customHeight="1" x14ac:dyDescent="0.25">
      <c r="A17" s="29" t="s">
        <v>22</v>
      </c>
      <c r="B17" s="75" t="s">
        <v>41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33" customHeight="1" x14ac:dyDescent="0.25">
      <c r="A18" s="29" t="s">
        <v>23</v>
      </c>
      <c r="B18" s="75" t="s">
        <v>27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07.25" customHeight="1" x14ac:dyDescent="0.25">
      <c r="A19" s="30" t="s">
        <v>2</v>
      </c>
      <c r="B19" s="33" t="s">
        <v>42</v>
      </c>
      <c r="C19" s="76" t="s">
        <v>61</v>
      </c>
      <c r="D19" s="76"/>
      <c r="E19" s="76"/>
      <c r="F19" s="76"/>
      <c r="G19" s="76"/>
      <c r="H19" s="76"/>
      <c r="I19" s="76"/>
      <c r="J19" s="76"/>
      <c r="K19" s="76"/>
      <c r="L19" s="76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64.5" customHeight="1" x14ac:dyDescent="0.25">
      <c r="A20" s="31" t="s">
        <v>3</v>
      </c>
      <c r="B20" s="32" t="s">
        <v>6</v>
      </c>
      <c r="C20" s="64" t="s">
        <v>7</v>
      </c>
      <c r="D20" s="64"/>
      <c r="E20" s="64"/>
      <c r="F20" s="64"/>
      <c r="G20" s="64"/>
      <c r="H20" s="64"/>
      <c r="I20" s="64"/>
      <c r="J20" s="64"/>
      <c r="K20" s="64"/>
      <c r="L20" s="64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50.75" customHeight="1" x14ac:dyDescent="0.25">
      <c r="A21" s="31" t="s">
        <v>33</v>
      </c>
      <c r="B21" s="32" t="s">
        <v>8</v>
      </c>
      <c r="C21" s="64" t="s">
        <v>9</v>
      </c>
      <c r="D21" s="64"/>
      <c r="E21" s="64"/>
      <c r="F21" s="64"/>
      <c r="G21" s="64"/>
      <c r="H21" s="64"/>
      <c r="I21" s="64"/>
      <c r="J21" s="64"/>
      <c r="K21" s="64"/>
      <c r="L21" s="64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60.75" customHeight="1" x14ac:dyDescent="0.25">
      <c r="A22" s="31" t="s">
        <v>34</v>
      </c>
      <c r="B22" s="32" t="s">
        <v>10</v>
      </c>
      <c r="C22" s="64" t="s">
        <v>11</v>
      </c>
      <c r="D22" s="64"/>
      <c r="E22" s="64"/>
      <c r="F22" s="64"/>
      <c r="G22" s="64"/>
      <c r="H22" s="64"/>
      <c r="I22" s="64"/>
      <c r="J22" s="64"/>
      <c r="K22" s="64"/>
      <c r="L22" s="64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24" customHeight="1" x14ac:dyDescent="0.25">
      <c r="A23" s="31" t="s">
        <v>35</v>
      </c>
      <c r="B23" s="32" t="s">
        <v>12</v>
      </c>
      <c r="C23" s="65" t="s">
        <v>95</v>
      </c>
      <c r="D23" s="65"/>
      <c r="E23" s="65"/>
      <c r="F23" s="65"/>
      <c r="G23" s="65"/>
      <c r="H23" s="65"/>
      <c r="I23" s="65"/>
      <c r="J23" s="65"/>
      <c r="K23" s="65"/>
      <c r="L23" s="65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93.75" customHeight="1" x14ac:dyDescent="0.25">
      <c r="A24" s="77" t="s">
        <v>36</v>
      </c>
      <c r="B24" s="64" t="s">
        <v>44</v>
      </c>
      <c r="C24" s="64" t="s">
        <v>79</v>
      </c>
      <c r="D24" s="64"/>
      <c r="E24" s="64"/>
      <c r="F24" s="64"/>
      <c r="G24" s="64"/>
      <c r="H24" s="64"/>
      <c r="I24" s="64"/>
      <c r="J24" s="64"/>
      <c r="K24" s="64"/>
      <c r="L24" s="6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237.75" customHeight="1" x14ac:dyDescent="0.25">
      <c r="A25" s="78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88.5" customHeight="1" x14ac:dyDescent="0.25">
      <c r="A26" s="35" t="s">
        <v>45</v>
      </c>
      <c r="B26" s="32" t="s">
        <v>47</v>
      </c>
      <c r="C26" s="61" t="s">
        <v>80</v>
      </c>
      <c r="D26" s="62"/>
      <c r="E26" s="62"/>
      <c r="F26" s="62"/>
      <c r="G26" s="62"/>
      <c r="H26" s="62"/>
      <c r="I26" s="62"/>
      <c r="J26" s="62"/>
      <c r="K26" s="62"/>
      <c r="L26" s="63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83.25" customHeight="1" x14ac:dyDescent="0.25">
      <c r="A27" s="35" t="s">
        <v>46</v>
      </c>
      <c r="B27" s="32" t="s">
        <v>48</v>
      </c>
      <c r="C27" s="61" t="s">
        <v>81</v>
      </c>
      <c r="D27" s="62"/>
      <c r="E27" s="62"/>
      <c r="F27" s="62"/>
      <c r="G27" s="62"/>
      <c r="H27" s="62"/>
      <c r="I27" s="62"/>
      <c r="J27" s="62"/>
      <c r="K27" s="62"/>
      <c r="L27" s="63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68.25" customHeight="1" x14ac:dyDescent="0.25">
      <c r="A28" s="35" t="s">
        <v>67</v>
      </c>
      <c r="B28" s="32" t="s">
        <v>13</v>
      </c>
      <c r="C28" s="64" t="s">
        <v>43</v>
      </c>
      <c r="D28" s="64"/>
      <c r="E28" s="64"/>
      <c r="F28" s="64"/>
      <c r="G28" s="64"/>
      <c r="H28" s="64"/>
      <c r="I28" s="64"/>
      <c r="J28" s="64"/>
      <c r="K28" s="64"/>
      <c r="L28" s="64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53.25" customHeight="1" x14ac:dyDescent="0.25">
      <c r="A29" s="35" t="s">
        <v>68</v>
      </c>
      <c r="B29" s="32" t="s">
        <v>14</v>
      </c>
      <c r="C29" s="64" t="s">
        <v>15</v>
      </c>
      <c r="D29" s="64"/>
      <c r="E29" s="64"/>
      <c r="F29" s="64"/>
      <c r="G29" s="64"/>
      <c r="H29" s="64"/>
      <c r="I29" s="64"/>
      <c r="J29" s="64"/>
      <c r="K29" s="64"/>
      <c r="L29" s="64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60.75" customHeight="1" x14ac:dyDescent="0.25">
      <c r="A30" s="35" t="s">
        <v>69</v>
      </c>
      <c r="B30" s="32" t="s">
        <v>16</v>
      </c>
      <c r="C30" s="64" t="s">
        <v>82</v>
      </c>
      <c r="D30" s="64"/>
      <c r="E30" s="64"/>
      <c r="F30" s="64"/>
      <c r="G30" s="64"/>
      <c r="H30" s="64"/>
      <c r="I30" s="64"/>
      <c r="J30" s="64"/>
      <c r="K30" s="64"/>
      <c r="L30" s="64"/>
    </row>
    <row r="31" spans="1:25" s="12" customFormat="1" ht="81.75" customHeight="1" x14ac:dyDescent="0.25">
      <c r="A31" s="35" t="s">
        <v>70</v>
      </c>
      <c r="B31" s="34" t="s">
        <v>17</v>
      </c>
      <c r="C31" s="64" t="s">
        <v>73</v>
      </c>
      <c r="D31" s="64"/>
      <c r="E31" s="64"/>
      <c r="F31" s="64"/>
      <c r="G31" s="64"/>
      <c r="H31" s="64"/>
      <c r="I31" s="64"/>
      <c r="J31" s="64"/>
      <c r="K31" s="64"/>
      <c r="L31" s="64"/>
    </row>
    <row r="32" spans="1:25" s="15" customFormat="1" x14ac:dyDescent="0.25">
      <c r="A32" s="14"/>
      <c r="C32" s="16"/>
      <c r="D32" s="16"/>
      <c r="E32" s="16"/>
      <c r="F32" s="16"/>
      <c r="G32" s="16"/>
      <c r="H32" s="16"/>
      <c r="I32" s="17"/>
      <c r="J32" s="16"/>
    </row>
    <row r="33" spans="1:10" s="12" customFormat="1" x14ac:dyDescent="0.25">
      <c r="A33" s="11"/>
      <c r="C33" s="10"/>
      <c r="D33" s="10"/>
      <c r="E33" s="10"/>
      <c r="F33" s="10"/>
      <c r="G33" s="10"/>
      <c r="H33" s="10"/>
      <c r="I33" s="13"/>
      <c r="J33" s="10"/>
    </row>
    <row r="34" spans="1:10" s="12" customFormat="1" x14ac:dyDescent="0.25">
      <c r="A34" s="11"/>
      <c r="C34" s="10"/>
      <c r="D34" s="10"/>
      <c r="E34" s="10"/>
      <c r="F34" s="10"/>
      <c r="G34" s="10"/>
      <c r="H34" s="10"/>
      <c r="I34" s="13"/>
      <c r="J34" s="10"/>
    </row>
    <row r="35" spans="1:10" s="15" customFormat="1" x14ac:dyDescent="0.25">
      <c r="A35" s="14"/>
      <c r="C35" s="16"/>
      <c r="D35" s="17" t="s">
        <v>28</v>
      </c>
      <c r="E35" s="17"/>
      <c r="F35" s="17"/>
      <c r="G35" s="17"/>
      <c r="H35" s="16"/>
      <c r="I35" s="17" t="s">
        <v>29</v>
      </c>
      <c r="J35" s="16"/>
    </row>
    <row r="36" spans="1:10" s="12" customFormat="1" x14ac:dyDescent="0.25">
      <c r="A36" s="11"/>
      <c r="C36" s="10"/>
      <c r="D36" s="13"/>
      <c r="E36" s="13"/>
      <c r="F36" s="13"/>
      <c r="G36" s="13"/>
      <c r="H36" s="10"/>
      <c r="I36" s="13"/>
      <c r="J36" s="10"/>
    </row>
    <row r="37" spans="1:10" s="12" customFormat="1" x14ac:dyDescent="0.25">
      <c r="A37" s="11"/>
      <c r="C37" s="10"/>
      <c r="D37" s="13" t="s">
        <v>30</v>
      </c>
      <c r="E37" s="13"/>
      <c r="F37" s="13"/>
      <c r="G37" s="13"/>
      <c r="H37" s="10"/>
      <c r="I37" s="13" t="s">
        <v>30</v>
      </c>
      <c r="J37" s="10"/>
    </row>
    <row r="38" spans="1:10" s="12" customFormat="1" x14ac:dyDescent="0.25">
      <c r="A38" s="11"/>
      <c r="C38" s="10"/>
      <c r="D38" s="10"/>
      <c r="E38" s="10"/>
      <c r="F38" s="10"/>
      <c r="G38" s="10"/>
      <c r="H38" s="10"/>
      <c r="I38" s="13"/>
      <c r="J38" s="10"/>
    </row>
    <row r="39" spans="1:10" s="12" customFormat="1" x14ac:dyDescent="0.25">
      <c r="A39" s="11"/>
      <c r="C39" s="10" t="s">
        <v>31</v>
      </c>
      <c r="H39" s="10"/>
      <c r="J39" s="10"/>
    </row>
    <row r="40" spans="1:10" s="12" customFormat="1" x14ac:dyDescent="0.25">
      <c r="A40" s="11"/>
      <c r="C40" s="10"/>
      <c r="D40" s="10"/>
      <c r="E40" s="10"/>
      <c r="F40" s="10"/>
      <c r="G40" s="10"/>
      <c r="H40" s="10"/>
      <c r="I40" s="13"/>
      <c r="J40" s="10"/>
    </row>
    <row r="41" spans="1:10" s="12" customFormat="1" x14ac:dyDescent="0.25">
      <c r="A41" s="11"/>
      <c r="C41" s="10"/>
      <c r="D41" s="10"/>
      <c r="E41" s="10"/>
      <c r="F41" s="10"/>
      <c r="G41" s="10"/>
      <c r="H41" s="10"/>
      <c r="I41" s="13"/>
      <c r="J41" s="10"/>
    </row>
    <row r="42" spans="1:10" s="12" customFormat="1" x14ac:dyDescent="0.25">
      <c r="A42" s="11"/>
      <c r="C42" s="10"/>
      <c r="D42" s="10"/>
      <c r="E42" s="10"/>
      <c r="F42" s="10"/>
      <c r="G42" s="10"/>
      <c r="H42" s="10"/>
      <c r="I42" s="13"/>
      <c r="J42" s="10"/>
    </row>
    <row r="43" spans="1:10" s="12" customFormat="1" x14ac:dyDescent="0.25">
      <c r="A43" s="11"/>
      <c r="C43" s="10"/>
      <c r="D43" s="10"/>
      <c r="E43" s="10"/>
      <c r="F43" s="10"/>
      <c r="G43" s="10"/>
      <c r="H43" s="10"/>
      <c r="I43" s="13"/>
      <c r="J43" s="10"/>
    </row>
    <row r="44" spans="1:10" s="12" customFormat="1" x14ac:dyDescent="0.25">
      <c r="A44" s="11"/>
      <c r="C44" s="10"/>
      <c r="D44" s="10"/>
      <c r="E44" s="10"/>
      <c r="F44" s="10"/>
      <c r="G44" s="10"/>
      <c r="H44" s="10"/>
      <c r="I44" s="13"/>
      <c r="J44" s="10"/>
    </row>
  </sheetData>
  <mergeCells count="22">
    <mergeCell ref="A5:L5"/>
    <mergeCell ref="C31:L31"/>
    <mergeCell ref="A13:A15"/>
    <mergeCell ref="B13:K13"/>
    <mergeCell ref="B14:K14"/>
    <mergeCell ref="B15:K15"/>
    <mergeCell ref="B16:L16"/>
    <mergeCell ref="B18:L18"/>
    <mergeCell ref="B17:L17"/>
    <mergeCell ref="C19:L19"/>
    <mergeCell ref="C20:L20"/>
    <mergeCell ref="A24:A25"/>
    <mergeCell ref="B24:B25"/>
    <mergeCell ref="C28:L28"/>
    <mergeCell ref="C29:L29"/>
    <mergeCell ref="C30:L30"/>
    <mergeCell ref="C27:L27"/>
    <mergeCell ref="C21:L21"/>
    <mergeCell ref="C23:L23"/>
    <mergeCell ref="C22:L22"/>
    <mergeCell ref="C24:L25"/>
    <mergeCell ref="C26:L26"/>
  </mergeCells>
  <pageMargins left="0.70866141732283472" right="0.31496062992125984" top="0.55118110236220474" bottom="0.55118110236220474" header="0.31496062992125984" footer="0.31496062992125984"/>
  <pageSetup paperSize="9" scale="79" fitToHeight="6" orientation="landscape" horizontalDpi="300" verticalDpi="300" r:id="rId1"/>
  <headerFooter>
    <oddFooter>&amp;R&amp;P из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zoomScale="55" zoomScaleNormal="55" workbookViewId="0">
      <selection activeCell="L1" sqref="L1"/>
    </sheetView>
  </sheetViews>
  <sheetFormatPr defaultRowHeight="15.75" x14ac:dyDescent="0.25"/>
  <cols>
    <col min="1" max="1" width="6.28515625" style="2" customWidth="1"/>
    <col min="2" max="2" width="25.42578125" style="3" customWidth="1"/>
    <col min="3" max="3" width="17" style="4" customWidth="1"/>
    <col min="4" max="5" width="24.28515625" style="4" customWidth="1"/>
    <col min="6" max="7" width="16.140625" style="4" customWidth="1"/>
    <col min="8" max="8" width="22.5703125" style="3" customWidth="1"/>
    <col min="9" max="9" width="9.28515625" style="5" customWidth="1"/>
    <col min="10" max="10" width="10.140625" style="4" customWidth="1"/>
    <col min="11" max="11" width="12.85546875" style="3" customWidth="1"/>
    <col min="12" max="12" width="19.28515625" style="3" customWidth="1"/>
    <col min="13" max="13" width="11" style="3" customWidth="1"/>
    <col min="14" max="16384" width="9.140625" style="3"/>
  </cols>
  <sheetData>
    <row r="1" spans="1:25" x14ac:dyDescent="0.25">
      <c r="L1" s="6" t="s">
        <v>104</v>
      </c>
    </row>
    <row r="2" spans="1:25" x14ac:dyDescent="0.25">
      <c r="L2" s="8" t="s">
        <v>57</v>
      </c>
    </row>
    <row r="3" spans="1:25" ht="42.75" customHeight="1" x14ac:dyDescent="0.3">
      <c r="A3" s="79" t="s">
        <v>87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25" ht="64.5" customHeight="1" x14ac:dyDescent="0.3">
      <c r="A4" s="66" t="s">
        <v>96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25" ht="28.5" customHeight="1" x14ac:dyDescent="0.25">
      <c r="B5" s="9" t="s">
        <v>97</v>
      </c>
      <c r="H5" s="4"/>
    </row>
    <row r="6" spans="1:25" ht="28.5" customHeight="1" x14ac:dyDescent="0.25">
      <c r="B6" s="9"/>
    </row>
    <row r="7" spans="1:25" x14ac:dyDescent="0.25">
      <c r="A7" s="20" t="s">
        <v>37</v>
      </c>
      <c r="B7" s="21" t="s">
        <v>38</v>
      </c>
    </row>
    <row r="8" spans="1:25" s="1" customFormat="1" ht="57" x14ac:dyDescent="0.25">
      <c r="A8" s="18" t="s">
        <v>5</v>
      </c>
      <c r="B8" s="18" t="s">
        <v>4</v>
      </c>
      <c r="C8" s="18" t="s">
        <v>39</v>
      </c>
      <c r="D8" s="18" t="s">
        <v>71</v>
      </c>
      <c r="E8" s="18" t="s">
        <v>60</v>
      </c>
      <c r="F8" s="18" t="s">
        <v>50</v>
      </c>
      <c r="G8" s="18" t="s">
        <v>51</v>
      </c>
      <c r="H8" s="18" t="s">
        <v>40</v>
      </c>
      <c r="I8" s="18" t="s">
        <v>1</v>
      </c>
      <c r="J8" s="18" t="s">
        <v>0</v>
      </c>
      <c r="K8" s="18" t="s">
        <v>18</v>
      </c>
      <c r="L8" s="18" t="s">
        <v>19</v>
      </c>
    </row>
    <row r="9" spans="1:25" s="1" customFormat="1" ht="15.75" customHeight="1" x14ac:dyDescent="0.25">
      <c r="A9" s="19" t="s">
        <v>20</v>
      </c>
      <c r="B9" s="19">
        <f>A9+1</f>
        <v>2</v>
      </c>
      <c r="C9" s="19">
        <f t="shared" ref="C9:L9" si="0">B9+1</f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  <c r="I9" s="19">
        <f t="shared" si="0"/>
        <v>9</v>
      </c>
      <c r="J9" s="19">
        <f t="shared" si="0"/>
        <v>10</v>
      </c>
      <c r="K9" s="19">
        <f t="shared" si="0"/>
        <v>11</v>
      </c>
      <c r="L9" s="19">
        <f t="shared" si="0"/>
        <v>12</v>
      </c>
    </row>
    <row r="10" spans="1:25" s="26" customFormat="1" x14ac:dyDescent="0.2">
      <c r="A10" s="23">
        <v>1</v>
      </c>
      <c r="B10" s="27"/>
      <c r="C10" s="22"/>
      <c r="D10" s="22"/>
      <c r="E10" s="22"/>
      <c r="F10" s="22"/>
      <c r="G10" s="22"/>
      <c r="H10" s="22"/>
      <c r="I10" s="22"/>
      <c r="J10" s="22"/>
      <c r="K10" s="24"/>
      <c r="L10" s="25"/>
    </row>
    <row r="11" spans="1:25" s="26" customFormat="1" x14ac:dyDescent="0.2">
      <c r="A11" s="28">
        <v>2</v>
      </c>
      <c r="B11" s="27"/>
      <c r="C11" s="22"/>
      <c r="D11" s="22"/>
      <c r="E11" s="22"/>
      <c r="F11" s="22"/>
      <c r="G11" s="22"/>
      <c r="H11" s="22"/>
      <c r="I11" s="22"/>
      <c r="J11" s="22"/>
      <c r="K11" s="24"/>
      <c r="L11" s="25"/>
    </row>
    <row r="12" spans="1:25" s="26" customFormat="1" x14ac:dyDescent="0.2">
      <c r="A12" s="28">
        <v>3</v>
      </c>
      <c r="B12" s="27"/>
      <c r="C12" s="22"/>
      <c r="D12" s="22"/>
      <c r="E12" s="22"/>
      <c r="F12" s="22"/>
      <c r="G12" s="22"/>
      <c r="H12" s="22"/>
      <c r="I12" s="22"/>
      <c r="J12" s="22"/>
      <c r="K12" s="24"/>
      <c r="L12" s="25"/>
    </row>
    <row r="13" spans="1:25" s="1" customFormat="1" ht="23.25" customHeight="1" x14ac:dyDescent="0.25">
      <c r="A13" s="67"/>
      <c r="B13" s="70" t="s">
        <v>26</v>
      </c>
      <c r="C13" s="70"/>
      <c r="D13" s="70"/>
      <c r="E13" s="70"/>
      <c r="F13" s="70"/>
      <c r="G13" s="70"/>
      <c r="H13" s="70"/>
      <c r="I13" s="70"/>
      <c r="J13" s="70"/>
      <c r="K13" s="70"/>
      <c r="L13" s="25">
        <f>SUM(L10:L12)</f>
        <v>0</v>
      </c>
    </row>
    <row r="14" spans="1:25" s="1" customFormat="1" ht="23.25" customHeight="1" x14ac:dyDescent="0.25">
      <c r="A14" s="68"/>
      <c r="B14" s="71" t="s">
        <v>59</v>
      </c>
      <c r="C14" s="72"/>
      <c r="D14" s="72"/>
      <c r="E14" s="72"/>
      <c r="F14" s="72"/>
      <c r="G14" s="72"/>
      <c r="H14" s="72"/>
      <c r="I14" s="72"/>
      <c r="J14" s="72"/>
      <c r="K14" s="73"/>
      <c r="L14" s="25">
        <f>L13*0.2</f>
        <v>0</v>
      </c>
    </row>
    <row r="15" spans="1:25" s="1" customFormat="1" ht="23.25" customHeight="1" x14ac:dyDescent="0.25">
      <c r="A15" s="69"/>
      <c r="B15" s="71" t="s">
        <v>25</v>
      </c>
      <c r="C15" s="72"/>
      <c r="D15" s="72"/>
      <c r="E15" s="72"/>
      <c r="F15" s="72"/>
      <c r="G15" s="72"/>
      <c r="H15" s="72"/>
      <c r="I15" s="72"/>
      <c r="J15" s="72"/>
      <c r="K15" s="73"/>
      <c r="L15" s="25">
        <f>L14+L13</f>
        <v>0</v>
      </c>
    </row>
    <row r="16" spans="1:25" x14ac:dyDescent="0.25">
      <c r="A16" s="29" t="s">
        <v>21</v>
      </c>
      <c r="B16" s="74" t="s">
        <v>77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25">
      <c r="A17" s="29" t="s">
        <v>22</v>
      </c>
      <c r="B17" s="75" t="s">
        <v>41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x14ac:dyDescent="0.25">
      <c r="A18" s="29" t="s">
        <v>23</v>
      </c>
      <c r="B18" s="75" t="s">
        <v>27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03.5" customHeight="1" x14ac:dyDescent="0.25">
      <c r="A19" s="30" t="s">
        <v>2</v>
      </c>
      <c r="B19" s="33" t="s">
        <v>42</v>
      </c>
      <c r="C19" s="76" t="s">
        <v>62</v>
      </c>
      <c r="D19" s="76"/>
      <c r="E19" s="76"/>
      <c r="F19" s="76"/>
      <c r="G19" s="76"/>
      <c r="H19" s="76"/>
      <c r="I19" s="76"/>
      <c r="J19" s="76"/>
      <c r="K19" s="76"/>
      <c r="L19" s="76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42" customHeight="1" x14ac:dyDescent="0.25">
      <c r="A20" s="31" t="s">
        <v>3</v>
      </c>
      <c r="B20" s="32" t="s">
        <v>6</v>
      </c>
      <c r="C20" s="64" t="s">
        <v>7</v>
      </c>
      <c r="D20" s="64"/>
      <c r="E20" s="64"/>
      <c r="F20" s="64"/>
      <c r="G20" s="64"/>
      <c r="H20" s="64"/>
      <c r="I20" s="64"/>
      <c r="J20" s="64"/>
      <c r="K20" s="64"/>
      <c r="L20" s="64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20.75" customHeight="1" x14ac:dyDescent="0.25">
      <c r="A21" s="31" t="s">
        <v>33</v>
      </c>
      <c r="B21" s="32" t="s">
        <v>8</v>
      </c>
      <c r="C21" s="64" t="s">
        <v>9</v>
      </c>
      <c r="D21" s="64"/>
      <c r="E21" s="64"/>
      <c r="F21" s="64"/>
      <c r="G21" s="64"/>
      <c r="H21" s="64"/>
      <c r="I21" s="64"/>
      <c r="J21" s="64"/>
      <c r="K21" s="64"/>
      <c r="L21" s="64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57" customHeight="1" x14ac:dyDescent="0.25">
      <c r="A22" s="31" t="s">
        <v>34</v>
      </c>
      <c r="B22" s="32" t="s">
        <v>10</v>
      </c>
      <c r="C22" s="64" t="s">
        <v>11</v>
      </c>
      <c r="D22" s="64"/>
      <c r="E22" s="64"/>
      <c r="F22" s="64"/>
      <c r="G22" s="64"/>
      <c r="H22" s="64"/>
      <c r="I22" s="64"/>
      <c r="J22" s="64"/>
      <c r="K22" s="64"/>
      <c r="L22" s="64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22.5" customHeight="1" x14ac:dyDescent="0.25">
      <c r="A23" s="31" t="s">
        <v>35</v>
      </c>
      <c r="B23" s="32" t="s">
        <v>12</v>
      </c>
      <c r="C23" s="65" t="s">
        <v>94</v>
      </c>
      <c r="D23" s="65"/>
      <c r="E23" s="65"/>
      <c r="F23" s="65"/>
      <c r="G23" s="65"/>
      <c r="H23" s="65"/>
      <c r="I23" s="65"/>
      <c r="J23" s="65"/>
      <c r="K23" s="65"/>
      <c r="L23" s="65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81.75" customHeight="1" x14ac:dyDescent="0.25">
      <c r="A24" s="77" t="s">
        <v>36</v>
      </c>
      <c r="B24" s="64" t="s">
        <v>44</v>
      </c>
      <c r="C24" s="64" t="s">
        <v>88</v>
      </c>
      <c r="D24" s="64"/>
      <c r="E24" s="64"/>
      <c r="F24" s="64"/>
      <c r="G24" s="64"/>
      <c r="H24" s="64"/>
      <c r="I24" s="64"/>
      <c r="J24" s="64"/>
      <c r="K24" s="64"/>
      <c r="L24" s="6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66" customHeight="1" x14ac:dyDescent="0.25">
      <c r="A25" s="78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78.75" customHeight="1" x14ac:dyDescent="0.25">
      <c r="A26" s="35" t="s">
        <v>45</v>
      </c>
      <c r="B26" s="32" t="s">
        <v>47</v>
      </c>
      <c r="C26" s="61" t="s">
        <v>83</v>
      </c>
      <c r="D26" s="62"/>
      <c r="E26" s="62"/>
      <c r="F26" s="62"/>
      <c r="G26" s="62"/>
      <c r="H26" s="62"/>
      <c r="I26" s="62"/>
      <c r="J26" s="62"/>
      <c r="K26" s="62"/>
      <c r="L26" s="63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98.25" customHeight="1" x14ac:dyDescent="0.25">
      <c r="A27" s="31" t="s">
        <v>46</v>
      </c>
      <c r="B27" s="34" t="s">
        <v>49</v>
      </c>
      <c r="C27" s="64" t="s">
        <v>84</v>
      </c>
      <c r="D27" s="64"/>
      <c r="E27" s="64"/>
      <c r="F27" s="64"/>
      <c r="G27" s="64"/>
      <c r="H27" s="64"/>
      <c r="I27" s="64"/>
      <c r="J27" s="64"/>
      <c r="K27" s="64"/>
      <c r="L27" s="64"/>
    </row>
    <row r="28" spans="1:25" ht="31.5" x14ac:dyDescent="0.25">
      <c r="A28" s="35" t="s">
        <v>67</v>
      </c>
      <c r="B28" s="32" t="s">
        <v>13</v>
      </c>
      <c r="C28" s="64" t="s">
        <v>43</v>
      </c>
      <c r="D28" s="64"/>
      <c r="E28" s="64"/>
      <c r="F28" s="64"/>
      <c r="G28" s="64"/>
      <c r="H28" s="64"/>
      <c r="I28" s="64"/>
      <c r="J28" s="64"/>
      <c r="K28" s="64"/>
      <c r="L28" s="64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47.25" x14ac:dyDescent="0.25">
      <c r="A29" s="31" t="s">
        <v>68</v>
      </c>
      <c r="B29" s="32" t="s">
        <v>14</v>
      </c>
      <c r="C29" s="64" t="s">
        <v>15</v>
      </c>
      <c r="D29" s="64"/>
      <c r="E29" s="64"/>
      <c r="F29" s="64"/>
      <c r="G29" s="64"/>
      <c r="H29" s="64"/>
      <c r="I29" s="64"/>
      <c r="J29" s="64"/>
      <c r="K29" s="64"/>
      <c r="L29" s="64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63" customHeight="1" x14ac:dyDescent="0.25">
      <c r="A30" s="35" t="s">
        <v>69</v>
      </c>
      <c r="B30" s="32" t="s">
        <v>16</v>
      </c>
      <c r="C30" s="64" t="s">
        <v>82</v>
      </c>
      <c r="D30" s="64"/>
      <c r="E30" s="64"/>
      <c r="F30" s="64"/>
      <c r="G30" s="64"/>
      <c r="H30" s="64"/>
      <c r="I30" s="64"/>
      <c r="J30" s="64"/>
      <c r="K30" s="64"/>
      <c r="L30" s="64"/>
    </row>
    <row r="31" spans="1:25" s="12" customFormat="1" ht="105.75" customHeight="1" x14ac:dyDescent="0.25">
      <c r="A31" s="31" t="s">
        <v>70</v>
      </c>
      <c r="B31" s="34" t="s">
        <v>17</v>
      </c>
      <c r="C31" s="64" t="s">
        <v>74</v>
      </c>
      <c r="D31" s="64"/>
      <c r="E31" s="64"/>
      <c r="F31" s="64"/>
      <c r="G31" s="64"/>
      <c r="H31" s="64"/>
      <c r="I31" s="64"/>
      <c r="J31" s="64"/>
      <c r="K31" s="64"/>
      <c r="L31" s="64"/>
    </row>
    <row r="32" spans="1:25" s="15" customFormat="1" x14ac:dyDescent="0.25">
      <c r="A32" s="14"/>
      <c r="C32" s="16"/>
      <c r="D32" s="16"/>
      <c r="E32" s="16"/>
      <c r="F32" s="16"/>
      <c r="G32" s="16"/>
      <c r="I32" s="17"/>
      <c r="J32" s="16"/>
    </row>
    <row r="33" spans="1:10" s="12" customFormat="1" x14ac:dyDescent="0.25">
      <c r="A33" s="11"/>
      <c r="C33" s="10"/>
      <c r="D33" s="10"/>
      <c r="E33" s="10"/>
      <c r="F33" s="10"/>
      <c r="G33" s="10"/>
      <c r="I33" s="13"/>
      <c r="J33" s="10"/>
    </row>
    <row r="34" spans="1:10" s="12" customFormat="1" x14ac:dyDescent="0.25">
      <c r="A34" s="11"/>
      <c r="C34" s="10"/>
      <c r="D34" s="10"/>
      <c r="E34" s="10"/>
      <c r="F34" s="10"/>
      <c r="G34" s="10"/>
      <c r="I34" s="13"/>
      <c r="J34" s="10"/>
    </row>
    <row r="35" spans="1:10" s="15" customFormat="1" x14ac:dyDescent="0.25">
      <c r="A35" s="14"/>
      <c r="C35" s="16"/>
      <c r="D35" s="17" t="s">
        <v>28</v>
      </c>
      <c r="E35" s="17"/>
      <c r="F35" s="16"/>
      <c r="G35" s="16"/>
      <c r="I35" s="17" t="s">
        <v>29</v>
      </c>
      <c r="J35" s="16"/>
    </row>
    <row r="36" spans="1:10" s="12" customFormat="1" x14ac:dyDescent="0.25">
      <c r="A36" s="11"/>
      <c r="C36" s="10"/>
      <c r="D36" s="13"/>
      <c r="E36" s="13"/>
      <c r="F36" s="10"/>
      <c r="G36" s="10"/>
      <c r="I36" s="13"/>
      <c r="J36" s="10"/>
    </row>
    <row r="37" spans="1:10" s="12" customFormat="1" x14ac:dyDescent="0.25">
      <c r="A37" s="11"/>
      <c r="C37" s="10"/>
      <c r="D37" s="13" t="s">
        <v>30</v>
      </c>
      <c r="E37" s="13"/>
      <c r="F37" s="10"/>
      <c r="G37" s="10"/>
      <c r="I37" s="13" t="s">
        <v>30</v>
      </c>
      <c r="J37" s="10"/>
    </row>
    <row r="38" spans="1:10" s="12" customFormat="1" x14ac:dyDescent="0.25">
      <c r="A38" s="11"/>
      <c r="C38" s="10"/>
      <c r="D38" s="10"/>
      <c r="E38" s="10"/>
      <c r="F38" s="10"/>
      <c r="G38" s="10"/>
      <c r="I38" s="13"/>
      <c r="J38" s="10"/>
    </row>
    <row r="39" spans="1:10" s="12" customFormat="1" x14ac:dyDescent="0.25">
      <c r="A39" s="11"/>
      <c r="C39" s="10" t="s">
        <v>31</v>
      </c>
      <c r="F39" s="10"/>
      <c r="G39" s="10"/>
      <c r="H39" s="13" t="s">
        <v>31</v>
      </c>
      <c r="J39" s="10"/>
    </row>
    <row r="40" spans="1:10" s="12" customFormat="1" x14ac:dyDescent="0.25">
      <c r="A40" s="11"/>
      <c r="C40" s="10"/>
      <c r="D40" s="10"/>
      <c r="E40" s="10"/>
      <c r="F40" s="10"/>
      <c r="G40" s="10"/>
      <c r="I40" s="13"/>
      <c r="J40" s="10"/>
    </row>
    <row r="41" spans="1:10" s="12" customFormat="1" x14ac:dyDescent="0.25">
      <c r="A41" s="11"/>
      <c r="C41" s="10"/>
      <c r="D41" s="10"/>
      <c r="E41" s="10"/>
      <c r="F41" s="10"/>
      <c r="G41" s="10"/>
      <c r="I41" s="13"/>
      <c r="J41" s="10"/>
    </row>
    <row r="42" spans="1:10" s="12" customFormat="1" x14ac:dyDescent="0.25">
      <c r="A42" s="11"/>
      <c r="C42" s="10"/>
      <c r="D42" s="10"/>
      <c r="E42" s="10"/>
      <c r="F42" s="10"/>
      <c r="G42" s="10"/>
      <c r="I42" s="13"/>
      <c r="J42" s="10"/>
    </row>
    <row r="43" spans="1:10" s="12" customFormat="1" x14ac:dyDescent="0.25">
      <c r="A43" s="11"/>
      <c r="C43" s="10"/>
      <c r="D43" s="10"/>
      <c r="E43" s="10"/>
      <c r="F43" s="10"/>
      <c r="G43" s="10"/>
      <c r="I43" s="13"/>
      <c r="J43" s="10"/>
    </row>
    <row r="44" spans="1:10" s="12" customFormat="1" x14ac:dyDescent="0.25">
      <c r="A44" s="11"/>
      <c r="C44" s="10"/>
      <c r="D44" s="10"/>
      <c r="E44" s="10"/>
      <c r="F44" s="10"/>
      <c r="G44" s="10"/>
      <c r="I44" s="13"/>
      <c r="J44" s="10"/>
    </row>
  </sheetData>
  <mergeCells count="23">
    <mergeCell ref="C20:L20"/>
    <mergeCell ref="C31:L31"/>
    <mergeCell ref="C26:L26"/>
    <mergeCell ref="C28:L28"/>
    <mergeCell ref="C22:L22"/>
    <mergeCell ref="C23:L23"/>
    <mergeCell ref="C24:L25"/>
    <mergeCell ref="A4:L4"/>
    <mergeCell ref="A3:L3"/>
    <mergeCell ref="C29:L29"/>
    <mergeCell ref="C30:L30"/>
    <mergeCell ref="C27:L27"/>
    <mergeCell ref="A24:A25"/>
    <mergeCell ref="B24:B25"/>
    <mergeCell ref="C21:L21"/>
    <mergeCell ref="A13:A15"/>
    <mergeCell ref="B13:K13"/>
    <mergeCell ref="B14:K14"/>
    <mergeCell ref="B15:K15"/>
    <mergeCell ref="B16:L16"/>
    <mergeCell ref="B17:L17"/>
    <mergeCell ref="B18:L18"/>
    <mergeCell ref="C19:L19"/>
  </mergeCells>
  <pageMargins left="0.7" right="0.7" top="0.75" bottom="0.75" header="0.3" footer="0.3"/>
  <pageSetup paperSize="9" scale="2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0" zoomScaleNormal="70" workbookViewId="0">
      <selection activeCell="H1" sqref="H1:L1"/>
    </sheetView>
  </sheetViews>
  <sheetFormatPr defaultRowHeight="15" x14ac:dyDescent="0.25"/>
  <cols>
    <col min="1" max="1" width="5.5703125" customWidth="1"/>
    <col min="2" max="2" width="20" customWidth="1"/>
    <col min="3" max="3" width="16.140625" customWidth="1"/>
    <col min="4" max="5" width="19.7109375" customWidth="1"/>
    <col min="8" max="8" width="21.140625" customWidth="1"/>
  </cols>
  <sheetData>
    <row r="1" spans="1:12" ht="15" customHeight="1" x14ac:dyDescent="0.25">
      <c r="H1" s="80" t="s">
        <v>105</v>
      </c>
      <c r="I1" s="80"/>
      <c r="J1" s="80"/>
      <c r="K1" s="80"/>
      <c r="L1" s="80"/>
    </row>
    <row r="2" spans="1:12" ht="15.75" x14ac:dyDescent="0.25">
      <c r="J2" s="6"/>
    </row>
    <row r="3" spans="1:12" ht="47.25" customHeight="1" x14ac:dyDescent="0.3">
      <c r="A3" s="82" t="s">
        <v>76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s="3" customFormat="1" ht="64.5" customHeight="1" x14ac:dyDescent="0.3">
      <c r="A4" s="66" t="s">
        <v>96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3" customFormat="1" ht="28.5" customHeight="1" x14ac:dyDescent="0.25">
      <c r="A5" s="2"/>
      <c r="B5" s="9" t="s">
        <v>97</v>
      </c>
      <c r="C5" s="4"/>
      <c r="D5" s="4"/>
      <c r="E5" s="4"/>
      <c r="F5" s="4"/>
      <c r="G5" s="4"/>
      <c r="H5" s="4"/>
      <c r="I5" s="5"/>
      <c r="J5" s="4"/>
    </row>
    <row r="6" spans="1:12" ht="18.75" x14ac:dyDescent="0.3">
      <c r="B6" s="36"/>
    </row>
    <row r="7" spans="1:12" ht="51" x14ac:dyDescent="0.25">
      <c r="A7" s="37" t="s">
        <v>5</v>
      </c>
      <c r="B7" s="18" t="s">
        <v>4</v>
      </c>
      <c r="C7" s="18" t="s">
        <v>39</v>
      </c>
      <c r="D7" s="18" t="s">
        <v>71</v>
      </c>
      <c r="E7" s="18" t="s">
        <v>60</v>
      </c>
      <c r="F7" s="18" t="s">
        <v>50</v>
      </c>
      <c r="G7" s="18" t="s">
        <v>51</v>
      </c>
      <c r="H7" s="38" t="s">
        <v>52</v>
      </c>
      <c r="I7" s="18" t="s">
        <v>1</v>
      </c>
      <c r="J7" s="18" t="s">
        <v>0</v>
      </c>
      <c r="K7" s="38" t="s">
        <v>18</v>
      </c>
      <c r="L7" s="38" t="s">
        <v>19</v>
      </c>
    </row>
    <row r="8" spans="1:12" x14ac:dyDescent="0.25">
      <c r="A8" s="19" t="s">
        <v>20</v>
      </c>
      <c r="B8" s="19">
        <f>A8+1</f>
        <v>2</v>
      </c>
      <c r="C8" s="19">
        <f t="shared" ref="C8:L8" si="0">B8+1</f>
        <v>3</v>
      </c>
      <c r="D8" s="19">
        <f t="shared" si="0"/>
        <v>4</v>
      </c>
      <c r="E8" s="19">
        <f t="shared" si="0"/>
        <v>5</v>
      </c>
      <c r="F8" s="19">
        <f t="shared" si="0"/>
        <v>6</v>
      </c>
      <c r="G8" s="19">
        <f t="shared" si="0"/>
        <v>7</v>
      </c>
      <c r="H8" s="19">
        <f t="shared" si="0"/>
        <v>8</v>
      </c>
      <c r="I8" s="19">
        <f t="shared" si="0"/>
        <v>9</v>
      </c>
      <c r="J8" s="19">
        <f t="shared" si="0"/>
        <v>10</v>
      </c>
      <c r="K8" s="19">
        <f t="shared" si="0"/>
        <v>11</v>
      </c>
      <c r="L8" s="19">
        <f t="shared" si="0"/>
        <v>12</v>
      </c>
    </row>
    <row r="9" spans="1:12" x14ac:dyDescent="0.25">
      <c r="A9" s="39"/>
      <c r="B9" s="40"/>
      <c r="C9" s="41"/>
      <c r="D9" s="41"/>
      <c r="E9" s="41"/>
      <c r="F9" s="41"/>
      <c r="G9" s="41"/>
      <c r="H9" s="40"/>
      <c r="I9" s="41"/>
      <c r="J9" s="42"/>
      <c r="K9" s="43"/>
      <c r="L9" s="43">
        <v>0</v>
      </c>
    </row>
    <row r="10" spans="1:12" x14ac:dyDescent="0.25">
      <c r="A10" s="42"/>
      <c r="B10" s="40"/>
      <c r="C10" s="41"/>
      <c r="D10" s="41"/>
      <c r="E10" s="41"/>
      <c r="F10" s="41"/>
      <c r="G10" s="41"/>
      <c r="H10" s="40"/>
      <c r="I10" s="41"/>
      <c r="J10" s="42"/>
      <c r="K10" s="43"/>
      <c r="L10" s="43">
        <v>0</v>
      </c>
    </row>
    <row r="11" spans="1:12" x14ac:dyDescent="0.25">
      <c r="A11" s="42"/>
      <c r="B11" s="40"/>
      <c r="C11" s="41"/>
      <c r="D11" s="41"/>
      <c r="E11" s="41"/>
      <c r="F11" s="41"/>
      <c r="G11" s="41"/>
      <c r="H11" s="40"/>
      <c r="I11" s="41"/>
      <c r="J11" s="42"/>
      <c r="K11" s="43"/>
      <c r="L11" s="43">
        <v>0</v>
      </c>
    </row>
    <row r="12" spans="1:12" x14ac:dyDescent="0.25">
      <c r="A12" s="67"/>
      <c r="B12" s="70" t="s">
        <v>26</v>
      </c>
      <c r="C12" s="70"/>
      <c r="D12" s="70"/>
      <c r="E12" s="70"/>
      <c r="F12" s="70"/>
      <c r="G12" s="70"/>
      <c r="H12" s="70"/>
      <c r="I12" s="70"/>
      <c r="J12" s="70"/>
      <c r="K12" s="70"/>
      <c r="L12" s="43">
        <v>0</v>
      </c>
    </row>
    <row r="13" spans="1:12" x14ac:dyDescent="0.25">
      <c r="A13" s="68"/>
      <c r="B13" s="71" t="s">
        <v>24</v>
      </c>
      <c r="C13" s="72"/>
      <c r="D13" s="72"/>
      <c r="E13" s="72"/>
      <c r="F13" s="72"/>
      <c r="G13" s="72"/>
      <c r="H13" s="72"/>
      <c r="I13" s="72"/>
      <c r="J13" s="72"/>
      <c r="K13" s="73"/>
      <c r="L13" s="43">
        <v>0</v>
      </c>
    </row>
    <row r="14" spans="1:12" x14ac:dyDescent="0.25">
      <c r="A14" s="69"/>
      <c r="B14" s="71" t="s">
        <v>25</v>
      </c>
      <c r="C14" s="72"/>
      <c r="D14" s="72"/>
      <c r="E14" s="72"/>
      <c r="F14" s="72"/>
      <c r="G14" s="72"/>
      <c r="H14" s="72"/>
      <c r="I14" s="72"/>
      <c r="J14" s="72"/>
      <c r="K14" s="73"/>
      <c r="L14" s="43">
        <v>0</v>
      </c>
    </row>
    <row r="15" spans="1:12" x14ac:dyDescent="0.25">
      <c r="A15" s="44"/>
      <c r="B15" s="1"/>
      <c r="C15" s="45"/>
      <c r="D15" s="45"/>
      <c r="E15" s="45"/>
      <c r="F15" s="45"/>
      <c r="G15" s="45"/>
      <c r="H15" s="45"/>
      <c r="I15" s="46"/>
      <c r="J15" s="45"/>
      <c r="K15" s="1"/>
      <c r="L15" s="1"/>
    </row>
    <row r="16" spans="1:12" ht="15.75" x14ac:dyDescent="0.25">
      <c r="A16" s="2" t="s">
        <v>21</v>
      </c>
      <c r="B16" s="83" t="s">
        <v>78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2" ht="15.75" x14ac:dyDescent="0.25">
      <c r="A17" s="2" t="s">
        <v>22</v>
      </c>
      <c r="B17" s="84" t="s">
        <v>53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2" ht="15.75" x14ac:dyDescent="0.25">
      <c r="A18" s="2" t="s">
        <v>23</v>
      </c>
      <c r="B18" s="84" t="s">
        <v>27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</row>
    <row r="19" spans="1:12" ht="137.25" customHeight="1" x14ac:dyDescent="0.25">
      <c r="A19" s="47">
        <v>4.0999999999999996</v>
      </c>
      <c r="B19" s="48" t="s">
        <v>63</v>
      </c>
      <c r="C19" s="81" t="s">
        <v>64</v>
      </c>
      <c r="D19" s="81"/>
      <c r="E19" s="81"/>
      <c r="F19" s="81"/>
      <c r="G19" s="81"/>
      <c r="H19" s="81"/>
      <c r="I19" s="81"/>
      <c r="J19" s="81"/>
      <c r="K19" s="81"/>
      <c r="L19" s="81"/>
    </row>
    <row r="20" spans="1:12" ht="55.5" customHeight="1" x14ac:dyDescent="0.25">
      <c r="A20" s="47">
        <v>4.1999999999999993</v>
      </c>
      <c r="B20" s="48" t="s">
        <v>65</v>
      </c>
      <c r="C20" s="81" t="s">
        <v>7</v>
      </c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173.25" customHeight="1" x14ac:dyDescent="0.25">
      <c r="A21" s="47">
        <v>4.3</v>
      </c>
      <c r="B21" s="48" t="s">
        <v>8</v>
      </c>
      <c r="C21" s="81" t="s">
        <v>9</v>
      </c>
      <c r="D21" s="81"/>
      <c r="E21" s="81"/>
      <c r="F21" s="81"/>
      <c r="G21" s="81"/>
      <c r="H21" s="81"/>
      <c r="I21" s="81"/>
      <c r="J21" s="81"/>
      <c r="K21" s="81"/>
      <c r="L21" s="81"/>
    </row>
    <row r="22" spans="1:12" ht="69" customHeight="1" x14ac:dyDescent="0.25">
      <c r="A22" s="47">
        <v>4.4000000000000004</v>
      </c>
      <c r="B22" s="48" t="s">
        <v>10</v>
      </c>
      <c r="C22" s="81" t="s">
        <v>11</v>
      </c>
      <c r="D22" s="81"/>
      <c r="E22" s="81"/>
      <c r="F22" s="81"/>
      <c r="G22" s="81"/>
      <c r="H22" s="81"/>
      <c r="I22" s="81"/>
      <c r="J22" s="81"/>
      <c r="K22" s="81"/>
      <c r="L22" s="81"/>
    </row>
    <row r="23" spans="1:12" ht="41.25" customHeight="1" x14ac:dyDescent="0.25">
      <c r="A23" s="47">
        <v>4.5</v>
      </c>
      <c r="B23" s="48" t="s">
        <v>12</v>
      </c>
      <c r="C23" s="81" t="s">
        <v>93</v>
      </c>
      <c r="D23" s="81"/>
      <c r="E23" s="81"/>
      <c r="F23" s="81"/>
      <c r="G23" s="81"/>
      <c r="H23" s="81"/>
      <c r="I23" s="81"/>
      <c r="J23" s="81"/>
      <c r="K23" s="81"/>
      <c r="L23" s="81"/>
    </row>
    <row r="24" spans="1:12" ht="168.75" customHeight="1" x14ac:dyDescent="0.25">
      <c r="A24" s="47">
        <v>4.5999999999999996</v>
      </c>
      <c r="B24" s="48" t="s">
        <v>54</v>
      </c>
      <c r="C24" s="81" t="s">
        <v>89</v>
      </c>
      <c r="D24" s="81"/>
      <c r="E24" s="81"/>
      <c r="F24" s="81"/>
      <c r="G24" s="81"/>
      <c r="H24" s="81"/>
      <c r="I24" s="81"/>
      <c r="J24" s="81"/>
      <c r="K24" s="81"/>
      <c r="L24" s="81"/>
    </row>
    <row r="25" spans="1:12" ht="89.25" customHeight="1" x14ac:dyDescent="0.25">
      <c r="A25" s="47">
        <v>4.7</v>
      </c>
      <c r="B25" s="51" t="s">
        <v>66</v>
      </c>
      <c r="C25" s="61" t="s">
        <v>83</v>
      </c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109.5" customHeight="1" x14ac:dyDescent="0.25">
      <c r="A26" s="47">
        <v>4.8</v>
      </c>
      <c r="B26" s="51" t="s">
        <v>49</v>
      </c>
      <c r="C26" s="81" t="s">
        <v>85</v>
      </c>
      <c r="D26" s="81"/>
      <c r="E26" s="81"/>
      <c r="F26" s="81"/>
      <c r="G26" s="81"/>
      <c r="H26" s="81"/>
      <c r="I26" s="81"/>
      <c r="J26" s="81"/>
      <c r="K26" s="81"/>
      <c r="L26" s="81"/>
    </row>
    <row r="27" spans="1:12" ht="48.75" customHeight="1" x14ac:dyDescent="0.25">
      <c r="A27" s="47">
        <v>4.9000000000000004</v>
      </c>
      <c r="B27" s="48" t="s">
        <v>13</v>
      </c>
      <c r="C27" s="81" t="s">
        <v>55</v>
      </c>
      <c r="D27" s="81"/>
      <c r="E27" s="81"/>
      <c r="F27" s="81"/>
      <c r="G27" s="81"/>
      <c r="H27" s="81"/>
      <c r="I27" s="81"/>
      <c r="J27" s="81"/>
      <c r="K27" s="81"/>
      <c r="L27" s="81"/>
    </row>
    <row r="28" spans="1:12" ht="47.25" x14ac:dyDescent="0.25">
      <c r="A28" s="47">
        <v>4.0999999999999996</v>
      </c>
      <c r="B28" s="48" t="s">
        <v>14</v>
      </c>
      <c r="C28" s="81" t="s">
        <v>15</v>
      </c>
      <c r="D28" s="81"/>
      <c r="E28" s="81"/>
      <c r="F28" s="81"/>
      <c r="G28" s="81"/>
      <c r="H28" s="81"/>
      <c r="I28" s="81"/>
      <c r="J28" s="81"/>
      <c r="K28" s="81"/>
      <c r="L28" s="81"/>
    </row>
    <row r="29" spans="1:12" ht="82.5" customHeight="1" x14ac:dyDescent="0.25">
      <c r="A29" s="47">
        <v>4.1100000000000003</v>
      </c>
      <c r="B29" s="48" t="s">
        <v>16</v>
      </c>
      <c r="C29" s="64" t="s">
        <v>82</v>
      </c>
      <c r="D29" s="64"/>
      <c r="E29" s="64"/>
      <c r="F29" s="64"/>
      <c r="G29" s="64"/>
      <c r="H29" s="64"/>
      <c r="I29" s="64"/>
      <c r="J29" s="64"/>
      <c r="K29" s="64"/>
      <c r="L29" s="64"/>
    </row>
    <row r="30" spans="1:12" ht="84.75" customHeight="1" x14ac:dyDescent="0.25">
      <c r="A30" s="50">
        <v>4.12</v>
      </c>
      <c r="B30" s="49" t="s">
        <v>17</v>
      </c>
      <c r="C30" s="81" t="s">
        <v>75</v>
      </c>
      <c r="D30" s="81"/>
      <c r="E30" s="81"/>
      <c r="F30" s="81"/>
      <c r="G30" s="81"/>
      <c r="H30" s="81"/>
      <c r="I30" s="81"/>
      <c r="J30" s="81"/>
      <c r="K30" s="81"/>
      <c r="L30" s="81"/>
    </row>
    <row r="32" spans="1:12" ht="15.75" x14ac:dyDescent="0.25">
      <c r="A32" s="11"/>
      <c r="B32" s="12"/>
      <c r="C32" s="10"/>
      <c r="D32" s="10"/>
      <c r="E32" s="10"/>
      <c r="F32" s="10"/>
      <c r="G32" s="10"/>
      <c r="H32" s="10"/>
      <c r="I32" s="13"/>
      <c r="J32" s="10"/>
      <c r="K32" s="12"/>
      <c r="L32" s="12"/>
    </row>
    <row r="33" spans="1:12" ht="15.75" x14ac:dyDescent="0.25">
      <c r="A33" s="14"/>
      <c r="B33" s="15"/>
      <c r="C33" s="16"/>
      <c r="D33" s="16"/>
      <c r="E33" s="16"/>
      <c r="F33" s="16"/>
      <c r="G33" s="16" t="s">
        <v>56</v>
      </c>
      <c r="H33" s="16"/>
      <c r="I33" s="17"/>
      <c r="J33" s="16"/>
      <c r="K33" s="15"/>
      <c r="L33" s="15"/>
    </row>
    <row r="34" spans="1:12" ht="15.75" x14ac:dyDescent="0.25">
      <c r="A34" s="11"/>
      <c r="B34" s="12"/>
      <c r="C34" s="10"/>
      <c r="D34" s="10"/>
      <c r="E34" s="10"/>
      <c r="F34" s="10"/>
      <c r="G34" s="10"/>
      <c r="H34" s="10"/>
      <c r="I34" s="13"/>
      <c r="J34" s="10"/>
    </row>
    <row r="35" spans="1:12" ht="15.75" x14ac:dyDescent="0.25">
      <c r="A35" s="11"/>
      <c r="B35" s="12"/>
      <c r="C35" s="10"/>
      <c r="D35" s="10"/>
      <c r="E35" s="10"/>
      <c r="F35" s="10"/>
      <c r="G35" s="10"/>
      <c r="H35" s="10"/>
      <c r="I35" s="13"/>
      <c r="J35" s="10"/>
    </row>
    <row r="36" spans="1:12" ht="15.75" x14ac:dyDescent="0.25">
      <c r="A36" s="14"/>
      <c r="B36" s="15"/>
      <c r="C36" s="16"/>
      <c r="D36" s="17" t="s">
        <v>28</v>
      </c>
      <c r="E36" s="17"/>
      <c r="F36" s="16"/>
      <c r="G36" s="16"/>
      <c r="H36" s="16"/>
      <c r="I36" s="17" t="s">
        <v>29</v>
      </c>
      <c r="J36" s="16"/>
    </row>
    <row r="37" spans="1:12" ht="15.75" x14ac:dyDescent="0.25">
      <c r="A37" s="11"/>
      <c r="B37" s="12"/>
      <c r="C37" s="10"/>
      <c r="D37" s="13"/>
      <c r="E37" s="13"/>
      <c r="F37" s="10"/>
      <c r="G37" s="10"/>
      <c r="H37" s="10"/>
      <c r="I37" s="13"/>
      <c r="J37" s="10"/>
    </row>
    <row r="38" spans="1:12" ht="15.75" x14ac:dyDescent="0.25">
      <c r="A38" s="11"/>
      <c r="B38" s="12"/>
      <c r="C38" s="10"/>
      <c r="D38" s="13" t="s">
        <v>30</v>
      </c>
      <c r="E38" s="13"/>
      <c r="F38" s="10"/>
      <c r="G38" s="10"/>
      <c r="H38" s="10"/>
      <c r="I38" s="13" t="s">
        <v>30</v>
      </c>
      <c r="J38" s="10"/>
    </row>
    <row r="39" spans="1:12" ht="15.75" x14ac:dyDescent="0.25">
      <c r="A39" s="11"/>
      <c r="B39" s="12"/>
      <c r="C39" s="10"/>
      <c r="D39" s="10"/>
      <c r="E39" s="10"/>
      <c r="F39" s="10"/>
      <c r="G39" s="10"/>
      <c r="H39" s="10"/>
      <c r="I39" s="13"/>
      <c r="J39" s="10"/>
    </row>
    <row r="40" spans="1:12" ht="15.75" x14ac:dyDescent="0.25">
      <c r="A40" s="11"/>
      <c r="B40" s="12"/>
      <c r="C40" s="10" t="s">
        <v>31</v>
      </c>
      <c r="D40" s="12"/>
      <c r="E40" s="12"/>
      <c r="F40" s="10"/>
      <c r="G40" s="10"/>
      <c r="H40" s="10"/>
      <c r="I40" s="12"/>
      <c r="J40" s="10"/>
    </row>
  </sheetData>
  <mergeCells count="22">
    <mergeCell ref="A4:L4"/>
    <mergeCell ref="B17:L17"/>
    <mergeCell ref="C21:L21"/>
    <mergeCell ref="B18:L18"/>
    <mergeCell ref="C19:L19"/>
    <mergeCell ref="C20:L20"/>
    <mergeCell ref="H1:L1"/>
    <mergeCell ref="C30:L30"/>
    <mergeCell ref="C23:L23"/>
    <mergeCell ref="C24:L24"/>
    <mergeCell ref="C27:L27"/>
    <mergeCell ref="C28:L28"/>
    <mergeCell ref="C29:L29"/>
    <mergeCell ref="C25:L25"/>
    <mergeCell ref="C26:L26"/>
    <mergeCell ref="C22:L22"/>
    <mergeCell ref="A3:L3"/>
    <mergeCell ref="A12:A14"/>
    <mergeCell ref="B12:K12"/>
    <mergeCell ref="B13:K13"/>
    <mergeCell ref="B14:K14"/>
    <mergeCell ref="B16:L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0" zoomScaleNormal="70" workbookViewId="0">
      <selection activeCell="H1" sqref="H1:L1"/>
    </sheetView>
  </sheetViews>
  <sheetFormatPr defaultRowHeight="15" x14ac:dyDescent="0.25"/>
  <cols>
    <col min="1" max="1" width="5.5703125" customWidth="1"/>
    <col min="2" max="2" width="20" customWidth="1"/>
    <col min="3" max="3" width="16.140625" customWidth="1"/>
    <col min="4" max="5" width="19.7109375" customWidth="1"/>
    <col min="8" max="8" width="21.140625" customWidth="1"/>
  </cols>
  <sheetData>
    <row r="1" spans="1:12" ht="15" customHeight="1" x14ac:dyDescent="0.25">
      <c r="H1" s="80" t="s">
        <v>106</v>
      </c>
      <c r="I1" s="80"/>
      <c r="J1" s="80"/>
      <c r="K1" s="80"/>
      <c r="L1" s="80"/>
    </row>
    <row r="2" spans="1:12" ht="15.75" x14ac:dyDescent="0.25">
      <c r="J2" s="6"/>
    </row>
    <row r="3" spans="1:12" ht="47.25" customHeight="1" x14ac:dyDescent="0.3">
      <c r="A3" s="82" t="s">
        <v>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s="3" customFormat="1" ht="64.5" customHeight="1" x14ac:dyDescent="0.3">
      <c r="A4" s="66" t="s">
        <v>96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3" customFormat="1" ht="28.5" customHeight="1" x14ac:dyDescent="0.25">
      <c r="A5" s="2"/>
      <c r="B5" s="9" t="s">
        <v>97</v>
      </c>
      <c r="C5" s="4"/>
      <c r="D5" s="4"/>
      <c r="E5" s="4"/>
      <c r="F5" s="4"/>
      <c r="G5" s="4"/>
      <c r="H5" s="4"/>
      <c r="I5" s="5"/>
      <c r="J5" s="4"/>
    </row>
    <row r="6" spans="1:12" ht="18.75" x14ac:dyDescent="0.3">
      <c r="B6" s="36"/>
    </row>
    <row r="7" spans="1:12" ht="51" x14ac:dyDescent="0.25">
      <c r="A7" s="37" t="s">
        <v>5</v>
      </c>
      <c r="B7" s="18" t="s">
        <v>4</v>
      </c>
      <c r="C7" s="18" t="s">
        <v>39</v>
      </c>
      <c r="D7" s="18" t="s">
        <v>71</v>
      </c>
      <c r="E7" s="18" t="s">
        <v>60</v>
      </c>
      <c r="F7" s="18" t="s">
        <v>50</v>
      </c>
      <c r="G7" s="18" t="s">
        <v>51</v>
      </c>
      <c r="H7" s="38" t="s">
        <v>52</v>
      </c>
      <c r="I7" s="18" t="s">
        <v>1</v>
      </c>
      <c r="J7" s="18" t="s">
        <v>0</v>
      </c>
      <c r="K7" s="38" t="s">
        <v>18</v>
      </c>
      <c r="L7" s="38" t="s">
        <v>19</v>
      </c>
    </row>
    <row r="8" spans="1:12" x14ac:dyDescent="0.25">
      <c r="A8" s="19" t="s">
        <v>20</v>
      </c>
      <c r="B8" s="19">
        <f>A8+1</f>
        <v>2</v>
      </c>
      <c r="C8" s="19">
        <f t="shared" ref="C8:L8" si="0">B8+1</f>
        <v>3</v>
      </c>
      <c r="D8" s="19">
        <f t="shared" si="0"/>
        <v>4</v>
      </c>
      <c r="E8" s="19">
        <f t="shared" si="0"/>
        <v>5</v>
      </c>
      <c r="F8" s="19">
        <f t="shared" si="0"/>
        <v>6</v>
      </c>
      <c r="G8" s="19">
        <f t="shared" si="0"/>
        <v>7</v>
      </c>
      <c r="H8" s="19">
        <f t="shared" si="0"/>
        <v>8</v>
      </c>
      <c r="I8" s="19">
        <f t="shared" si="0"/>
        <v>9</v>
      </c>
      <c r="J8" s="19">
        <f t="shared" si="0"/>
        <v>10</v>
      </c>
      <c r="K8" s="19">
        <f t="shared" si="0"/>
        <v>11</v>
      </c>
      <c r="L8" s="19">
        <f t="shared" si="0"/>
        <v>12</v>
      </c>
    </row>
    <row r="9" spans="1:12" x14ac:dyDescent="0.25">
      <c r="A9" s="39"/>
      <c r="B9" s="40"/>
      <c r="C9" s="41"/>
      <c r="D9" s="41"/>
      <c r="E9" s="41"/>
      <c r="F9" s="41"/>
      <c r="G9" s="41"/>
      <c r="H9" s="40"/>
      <c r="I9" s="41"/>
      <c r="J9" s="42"/>
      <c r="K9" s="43"/>
      <c r="L9" s="43">
        <v>0</v>
      </c>
    </row>
    <row r="10" spans="1:12" x14ac:dyDescent="0.25">
      <c r="A10" s="42"/>
      <c r="B10" s="40"/>
      <c r="C10" s="41"/>
      <c r="D10" s="41"/>
      <c r="E10" s="41"/>
      <c r="F10" s="41"/>
      <c r="G10" s="41"/>
      <c r="H10" s="40"/>
      <c r="I10" s="41"/>
      <c r="J10" s="42"/>
      <c r="K10" s="43"/>
      <c r="L10" s="43">
        <v>0</v>
      </c>
    </row>
    <row r="11" spans="1:12" x14ac:dyDescent="0.25">
      <c r="A11" s="42"/>
      <c r="B11" s="40"/>
      <c r="C11" s="41"/>
      <c r="D11" s="41"/>
      <c r="E11" s="41"/>
      <c r="F11" s="41"/>
      <c r="G11" s="41"/>
      <c r="H11" s="40"/>
      <c r="I11" s="41"/>
      <c r="J11" s="42"/>
      <c r="K11" s="43"/>
      <c r="L11" s="43">
        <v>0</v>
      </c>
    </row>
    <row r="12" spans="1:12" x14ac:dyDescent="0.25">
      <c r="A12" s="86"/>
      <c r="B12" s="70" t="s">
        <v>26</v>
      </c>
      <c r="C12" s="70"/>
      <c r="D12" s="70"/>
      <c r="E12" s="70"/>
      <c r="F12" s="70"/>
      <c r="G12" s="70"/>
      <c r="H12" s="70"/>
      <c r="I12" s="70"/>
      <c r="J12" s="70"/>
      <c r="K12" s="70"/>
      <c r="L12" s="43">
        <v>0</v>
      </c>
    </row>
    <row r="13" spans="1:12" x14ac:dyDescent="0.25">
      <c r="A13" s="86"/>
      <c r="B13" s="87" t="s">
        <v>24</v>
      </c>
      <c r="C13" s="87"/>
      <c r="D13" s="87"/>
      <c r="E13" s="87"/>
      <c r="F13" s="87"/>
      <c r="G13" s="87"/>
      <c r="H13" s="87"/>
      <c r="I13" s="87"/>
      <c r="J13" s="87"/>
      <c r="K13" s="87"/>
      <c r="L13" s="43">
        <v>0</v>
      </c>
    </row>
    <row r="14" spans="1:12" x14ac:dyDescent="0.25">
      <c r="A14" s="86"/>
      <c r="B14" s="87" t="s">
        <v>25</v>
      </c>
      <c r="C14" s="87"/>
      <c r="D14" s="87"/>
      <c r="E14" s="87"/>
      <c r="F14" s="87"/>
      <c r="G14" s="87"/>
      <c r="H14" s="87"/>
      <c r="I14" s="87"/>
      <c r="J14" s="87"/>
      <c r="K14" s="87"/>
      <c r="L14" s="43">
        <v>0</v>
      </c>
    </row>
    <row r="15" spans="1:12" x14ac:dyDescent="0.25">
      <c r="A15" s="52"/>
      <c r="B15" s="53"/>
      <c r="C15" s="40"/>
      <c r="D15" s="40"/>
      <c r="E15" s="40"/>
      <c r="F15" s="40"/>
      <c r="G15" s="40"/>
      <c r="H15" s="40"/>
      <c r="I15" s="41"/>
      <c r="J15" s="40"/>
      <c r="K15" s="53"/>
      <c r="L15" s="53"/>
    </row>
    <row r="16" spans="1:12" ht="15.75" x14ac:dyDescent="0.25">
      <c r="A16" s="54" t="s">
        <v>21</v>
      </c>
      <c r="B16" s="88" t="s">
        <v>78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ht="15.75" x14ac:dyDescent="0.25">
      <c r="A17" s="54" t="s">
        <v>22</v>
      </c>
      <c r="B17" s="89" t="s">
        <v>53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</row>
    <row r="18" spans="1:12" ht="15.75" x14ac:dyDescent="0.25">
      <c r="A18" s="54" t="s">
        <v>23</v>
      </c>
      <c r="B18" s="89" t="s">
        <v>27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spans="1:12" ht="137.25" customHeight="1" x14ac:dyDescent="0.25">
      <c r="A19" s="55">
        <v>4.0999999999999996</v>
      </c>
      <c r="B19" s="56" t="s">
        <v>63</v>
      </c>
      <c r="C19" s="85" t="s">
        <v>64</v>
      </c>
      <c r="D19" s="85"/>
      <c r="E19" s="85"/>
      <c r="F19" s="85"/>
      <c r="G19" s="85"/>
      <c r="H19" s="85"/>
      <c r="I19" s="85"/>
      <c r="J19" s="85"/>
      <c r="K19" s="85"/>
      <c r="L19" s="85"/>
    </row>
    <row r="20" spans="1:12" ht="55.5" customHeight="1" x14ac:dyDescent="0.25">
      <c r="A20" s="55">
        <v>4.1999999999999993</v>
      </c>
      <c r="B20" s="56" t="s">
        <v>65</v>
      </c>
      <c r="C20" s="85" t="s">
        <v>7</v>
      </c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173.25" customHeight="1" x14ac:dyDescent="0.25">
      <c r="A21" s="55">
        <v>4.3</v>
      </c>
      <c r="B21" s="56" t="s">
        <v>8</v>
      </c>
      <c r="C21" s="85" t="s">
        <v>9</v>
      </c>
      <c r="D21" s="85"/>
      <c r="E21" s="85"/>
      <c r="F21" s="85"/>
      <c r="G21" s="85"/>
      <c r="H21" s="85"/>
      <c r="I21" s="85"/>
      <c r="J21" s="85"/>
      <c r="K21" s="85"/>
      <c r="L21" s="85"/>
    </row>
    <row r="22" spans="1:12" ht="69" customHeight="1" x14ac:dyDescent="0.25">
      <c r="A22" s="55">
        <v>4.4000000000000004</v>
      </c>
      <c r="B22" s="56" t="s">
        <v>10</v>
      </c>
      <c r="C22" s="85" t="s">
        <v>11</v>
      </c>
      <c r="D22" s="85"/>
      <c r="E22" s="85"/>
      <c r="F22" s="85"/>
      <c r="G22" s="85"/>
      <c r="H22" s="85"/>
      <c r="I22" s="85"/>
      <c r="J22" s="85"/>
      <c r="K22" s="85"/>
      <c r="L22" s="85"/>
    </row>
    <row r="23" spans="1:12" ht="41.25" customHeight="1" x14ac:dyDescent="0.25">
      <c r="A23" s="55">
        <v>4.5</v>
      </c>
      <c r="B23" s="56" t="s">
        <v>12</v>
      </c>
      <c r="C23" s="85" t="s">
        <v>92</v>
      </c>
      <c r="D23" s="85"/>
      <c r="E23" s="85"/>
      <c r="F23" s="85"/>
      <c r="G23" s="85"/>
      <c r="H23" s="85"/>
      <c r="I23" s="85"/>
      <c r="J23" s="85"/>
      <c r="K23" s="85"/>
      <c r="L23" s="85"/>
    </row>
    <row r="24" spans="1:12" ht="339.75" customHeight="1" x14ac:dyDescent="0.25">
      <c r="A24" s="55">
        <v>4.5999999999999996</v>
      </c>
      <c r="B24" s="56" t="s">
        <v>54</v>
      </c>
      <c r="C24" s="85" t="s">
        <v>79</v>
      </c>
      <c r="D24" s="85"/>
      <c r="E24" s="85"/>
      <c r="F24" s="85"/>
      <c r="G24" s="85"/>
      <c r="H24" s="85"/>
      <c r="I24" s="85"/>
      <c r="J24" s="85"/>
      <c r="K24" s="85"/>
      <c r="L24" s="85"/>
    </row>
    <row r="25" spans="1:12" ht="89.25" customHeight="1" x14ac:dyDescent="0.25">
      <c r="A25" s="55">
        <v>4.7</v>
      </c>
      <c r="B25" s="32" t="s">
        <v>66</v>
      </c>
      <c r="C25" s="61" t="s">
        <v>83</v>
      </c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109.5" customHeight="1" x14ac:dyDescent="0.25">
      <c r="A26" s="55">
        <v>4.8</v>
      </c>
      <c r="B26" s="32" t="s">
        <v>49</v>
      </c>
      <c r="C26" s="85" t="s">
        <v>90</v>
      </c>
      <c r="D26" s="85"/>
      <c r="E26" s="85"/>
      <c r="F26" s="85"/>
      <c r="G26" s="85"/>
      <c r="H26" s="85"/>
      <c r="I26" s="85"/>
      <c r="J26" s="85"/>
      <c r="K26" s="85"/>
      <c r="L26" s="85"/>
    </row>
    <row r="27" spans="1:12" ht="48.75" customHeight="1" x14ac:dyDescent="0.25">
      <c r="A27" s="55">
        <v>4.9000000000000004</v>
      </c>
      <c r="B27" s="56" t="s">
        <v>13</v>
      </c>
      <c r="C27" s="85" t="s">
        <v>55</v>
      </c>
      <c r="D27" s="85"/>
      <c r="E27" s="85"/>
      <c r="F27" s="85"/>
      <c r="G27" s="85"/>
      <c r="H27" s="85"/>
      <c r="I27" s="85"/>
      <c r="J27" s="85"/>
      <c r="K27" s="85"/>
      <c r="L27" s="85"/>
    </row>
    <row r="28" spans="1:12" ht="47.25" x14ac:dyDescent="0.25">
      <c r="A28" s="55">
        <v>4.0999999999999996</v>
      </c>
      <c r="B28" s="56" t="s">
        <v>14</v>
      </c>
      <c r="C28" s="85" t="s">
        <v>15</v>
      </c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82.5" customHeight="1" x14ac:dyDescent="0.25">
      <c r="A29" s="55">
        <v>4.1100000000000003</v>
      </c>
      <c r="B29" s="56" t="s">
        <v>16</v>
      </c>
      <c r="C29" s="64" t="s">
        <v>82</v>
      </c>
      <c r="D29" s="64"/>
      <c r="E29" s="64"/>
      <c r="F29" s="64"/>
      <c r="G29" s="64"/>
      <c r="H29" s="64"/>
      <c r="I29" s="64"/>
      <c r="J29" s="64"/>
      <c r="K29" s="64"/>
      <c r="L29" s="64"/>
    </row>
    <row r="30" spans="1:12" ht="105" customHeight="1" x14ac:dyDescent="0.25">
      <c r="A30" s="57">
        <v>4.12</v>
      </c>
      <c r="B30" s="58" t="s">
        <v>17</v>
      </c>
      <c r="C30" s="85" t="s">
        <v>91</v>
      </c>
      <c r="D30" s="85"/>
      <c r="E30" s="85"/>
      <c r="F30" s="85"/>
      <c r="G30" s="85"/>
      <c r="H30" s="85"/>
      <c r="I30" s="85"/>
      <c r="J30" s="85"/>
      <c r="K30" s="85"/>
      <c r="L30" s="85"/>
    </row>
    <row r="32" spans="1:12" ht="15.75" x14ac:dyDescent="0.25">
      <c r="A32" s="11"/>
      <c r="B32" s="12"/>
      <c r="C32" s="10"/>
      <c r="D32" s="10"/>
      <c r="E32" s="10"/>
      <c r="F32" s="10"/>
      <c r="G32" s="10"/>
      <c r="H32" s="10"/>
      <c r="I32" s="13"/>
      <c r="J32" s="10"/>
      <c r="K32" s="12"/>
      <c r="L32" s="12"/>
    </row>
    <row r="33" spans="1:12" ht="15.75" x14ac:dyDescent="0.25">
      <c r="A33" s="14"/>
      <c r="B33" s="15"/>
      <c r="C33" s="16"/>
      <c r="D33" s="16"/>
      <c r="E33" s="16"/>
      <c r="F33" s="16"/>
      <c r="G33" s="16" t="s">
        <v>56</v>
      </c>
      <c r="H33" s="16"/>
      <c r="I33" s="17"/>
      <c r="J33" s="16"/>
      <c r="K33" s="15"/>
      <c r="L33" s="15"/>
    </row>
    <row r="34" spans="1:12" ht="15.75" x14ac:dyDescent="0.25">
      <c r="A34" s="11"/>
      <c r="B34" s="12"/>
      <c r="C34" s="10"/>
      <c r="D34" s="10"/>
      <c r="E34" s="10"/>
      <c r="F34" s="10"/>
      <c r="G34" s="10"/>
      <c r="H34" s="10"/>
      <c r="I34" s="13"/>
      <c r="J34" s="10"/>
    </row>
    <row r="35" spans="1:12" ht="15.75" x14ac:dyDescent="0.25">
      <c r="A35" s="11"/>
      <c r="B35" s="12"/>
      <c r="C35" s="10"/>
      <c r="D35" s="10"/>
      <c r="E35" s="10"/>
      <c r="F35" s="10"/>
      <c r="G35" s="10"/>
      <c r="H35" s="10"/>
      <c r="I35" s="13"/>
      <c r="J35" s="10"/>
    </row>
    <row r="36" spans="1:12" ht="15.75" x14ac:dyDescent="0.25">
      <c r="A36" s="14"/>
      <c r="B36" s="15"/>
      <c r="C36" s="16"/>
      <c r="D36" s="17" t="s">
        <v>28</v>
      </c>
      <c r="E36" s="17"/>
      <c r="F36" s="16"/>
      <c r="G36" s="16"/>
      <c r="H36" s="16"/>
      <c r="I36" s="17" t="s">
        <v>29</v>
      </c>
      <c r="J36" s="16"/>
    </row>
    <row r="37" spans="1:12" ht="15.75" x14ac:dyDescent="0.25">
      <c r="A37" s="11"/>
      <c r="B37" s="12"/>
      <c r="C37" s="10"/>
      <c r="D37" s="13"/>
      <c r="E37" s="13"/>
      <c r="F37" s="10"/>
      <c r="G37" s="10"/>
      <c r="H37" s="10"/>
      <c r="I37" s="13"/>
      <c r="J37" s="10"/>
    </row>
    <row r="38" spans="1:12" ht="15.75" x14ac:dyDescent="0.25">
      <c r="A38" s="11"/>
      <c r="B38" s="12"/>
      <c r="C38" s="10"/>
      <c r="D38" s="13" t="s">
        <v>30</v>
      </c>
      <c r="E38" s="13"/>
      <c r="F38" s="10"/>
      <c r="G38" s="10"/>
      <c r="H38" s="10"/>
      <c r="I38" s="13" t="s">
        <v>30</v>
      </c>
      <c r="J38" s="10"/>
    </row>
    <row r="39" spans="1:12" ht="15.75" x14ac:dyDescent="0.25">
      <c r="A39" s="11"/>
      <c r="B39" s="12"/>
      <c r="C39" s="10"/>
      <c r="D39" s="10"/>
      <c r="E39" s="10"/>
      <c r="F39" s="10"/>
      <c r="G39" s="10"/>
      <c r="H39" s="10"/>
      <c r="I39" s="13"/>
      <c r="J39" s="10"/>
    </row>
    <row r="40" spans="1:12" ht="15.75" x14ac:dyDescent="0.25">
      <c r="A40" s="11"/>
      <c r="B40" s="12"/>
      <c r="C40" s="10" t="s">
        <v>31</v>
      </c>
      <c r="D40" s="12"/>
      <c r="E40" s="12"/>
      <c r="F40" s="10"/>
      <c r="G40" s="10"/>
      <c r="H40" s="10"/>
      <c r="I40" s="12"/>
      <c r="J40" s="10"/>
    </row>
  </sheetData>
  <mergeCells count="22">
    <mergeCell ref="C28:L28"/>
    <mergeCell ref="C29:L29"/>
    <mergeCell ref="C30:L30"/>
    <mergeCell ref="C22:L22"/>
    <mergeCell ref="C23:L23"/>
    <mergeCell ref="C24:L24"/>
    <mergeCell ref="C25:L25"/>
    <mergeCell ref="C26:L26"/>
    <mergeCell ref="C27:L27"/>
    <mergeCell ref="C21:L21"/>
    <mergeCell ref="H1:L1"/>
    <mergeCell ref="A3:L3"/>
    <mergeCell ref="A4:L4"/>
    <mergeCell ref="A12:A14"/>
    <mergeCell ref="B12:K12"/>
    <mergeCell ref="B13:K13"/>
    <mergeCell ref="B14:K14"/>
    <mergeCell ref="B16:L16"/>
    <mergeCell ref="B17:L17"/>
    <mergeCell ref="B18:L18"/>
    <mergeCell ref="C19:L19"/>
    <mergeCell ref="C20:L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5" workbookViewId="0">
      <selection activeCell="J6" sqref="J6"/>
    </sheetView>
  </sheetViews>
  <sheetFormatPr defaultRowHeight="15" x14ac:dyDescent="0.25"/>
  <cols>
    <col min="1" max="1" width="5.5703125" customWidth="1"/>
    <col min="2" max="2" width="20" customWidth="1"/>
    <col min="3" max="3" width="16.140625" customWidth="1"/>
    <col min="4" max="5" width="19.7109375" customWidth="1"/>
    <col min="8" max="8" width="21.140625" customWidth="1"/>
  </cols>
  <sheetData>
    <row r="1" spans="1:12" ht="15" customHeight="1" x14ac:dyDescent="0.25">
      <c r="H1" s="80" t="s">
        <v>107</v>
      </c>
      <c r="I1" s="80"/>
      <c r="J1" s="80"/>
      <c r="K1" s="80"/>
      <c r="L1" s="80"/>
    </row>
    <row r="2" spans="1:12" ht="15.75" x14ac:dyDescent="0.25">
      <c r="J2" s="6"/>
    </row>
    <row r="3" spans="1:12" ht="47.25" customHeight="1" x14ac:dyDescent="0.3">
      <c r="A3" s="82" t="s">
        <v>98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s="3" customFormat="1" ht="64.5" customHeight="1" x14ac:dyDescent="0.3">
      <c r="A4" s="66" t="s">
        <v>96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3" customFormat="1" ht="28.5" customHeight="1" x14ac:dyDescent="0.25">
      <c r="A5" s="2"/>
      <c r="B5" s="9" t="s">
        <v>97</v>
      </c>
      <c r="C5" s="4"/>
      <c r="D5" s="4"/>
      <c r="E5" s="4"/>
      <c r="F5" s="4"/>
      <c r="G5" s="4"/>
      <c r="H5" s="4"/>
      <c r="I5" s="5"/>
      <c r="J5" s="4"/>
    </row>
    <row r="6" spans="1:12" ht="18.75" x14ac:dyDescent="0.3">
      <c r="B6" s="36"/>
    </row>
    <row r="7" spans="1:12" ht="51" x14ac:dyDescent="0.25">
      <c r="A7" s="37" t="s">
        <v>5</v>
      </c>
      <c r="B7" s="18" t="s">
        <v>4</v>
      </c>
      <c r="C7" s="18" t="s">
        <v>39</v>
      </c>
      <c r="D7" s="18" t="s">
        <v>71</v>
      </c>
      <c r="E7" s="18" t="s">
        <v>60</v>
      </c>
      <c r="F7" s="18" t="s">
        <v>50</v>
      </c>
      <c r="G7" s="18" t="s">
        <v>51</v>
      </c>
      <c r="H7" s="38" t="s">
        <v>52</v>
      </c>
      <c r="I7" s="18" t="s">
        <v>1</v>
      </c>
      <c r="J7" s="18" t="s">
        <v>0</v>
      </c>
      <c r="K7" s="38" t="s">
        <v>18</v>
      </c>
      <c r="L7" s="38" t="s">
        <v>19</v>
      </c>
    </row>
    <row r="8" spans="1:12" x14ac:dyDescent="0.25">
      <c r="A8" s="19" t="s">
        <v>20</v>
      </c>
      <c r="B8" s="19">
        <f>A8+1</f>
        <v>2</v>
      </c>
      <c r="C8" s="19">
        <f t="shared" ref="C8:L8" si="0">B8+1</f>
        <v>3</v>
      </c>
      <c r="D8" s="19">
        <f t="shared" si="0"/>
        <v>4</v>
      </c>
      <c r="E8" s="19">
        <f t="shared" si="0"/>
        <v>5</v>
      </c>
      <c r="F8" s="19">
        <f t="shared" si="0"/>
        <v>6</v>
      </c>
      <c r="G8" s="19">
        <f t="shared" si="0"/>
        <v>7</v>
      </c>
      <c r="H8" s="19">
        <f t="shared" si="0"/>
        <v>8</v>
      </c>
      <c r="I8" s="19">
        <f t="shared" si="0"/>
        <v>9</v>
      </c>
      <c r="J8" s="19">
        <f t="shared" si="0"/>
        <v>10</v>
      </c>
      <c r="K8" s="19">
        <f t="shared" si="0"/>
        <v>11</v>
      </c>
      <c r="L8" s="19">
        <f t="shared" si="0"/>
        <v>12</v>
      </c>
    </row>
    <row r="9" spans="1:12" x14ac:dyDescent="0.25">
      <c r="A9" s="39"/>
      <c r="B9" s="40"/>
      <c r="C9" s="41"/>
      <c r="D9" s="41"/>
      <c r="E9" s="41"/>
      <c r="F9" s="41"/>
      <c r="G9" s="41"/>
      <c r="H9" s="40"/>
      <c r="I9" s="41"/>
      <c r="J9" s="42"/>
      <c r="K9" s="43"/>
      <c r="L9" s="43">
        <v>0</v>
      </c>
    </row>
    <row r="10" spans="1:12" x14ac:dyDescent="0.25">
      <c r="A10" s="42"/>
      <c r="B10" s="40"/>
      <c r="C10" s="41"/>
      <c r="D10" s="41"/>
      <c r="E10" s="41"/>
      <c r="F10" s="41"/>
      <c r="G10" s="41"/>
      <c r="H10" s="40"/>
      <c r="I10" s="41"/>
      <c r="J10" s="42"/>
      <c r="K10" s="43"/>
      <c r="L10" s="43">
        <v>0</v>
      </c>
    </row>
    <row r="11" spans="1:12" x14ac:dyDescent="0.25">
      <c r="A11" s="42"/>
      <c r="B11" s="40"/>
      <c r="C11" s="41"/>
      <c r="D11" s="41"/>
      <c r="E11" s="41"/>
      <c r="F11" s="41"/>
      <c r="G11" s="41"/>
      <c r="H11" s="40"/>
      <c r="I11" s="41"/>
      <c r="J11" s="42"/>
      <c r="K11" s="43"/>
      <c r="L11" s="43">
        <v>0</v>
      </c>
    </row>
    <row r="12" spans="1:12" x14ac:dyDescent="0.25">
      <c r="A12" s="86"/>
      <c r="B12" s="70" t="s">
        <v>26</v>
      </c>
      <c r="C12" s="70"/>
      <c r="D12" s="70"/>
      <c r="E12" s="70"/>
      <c r="F12" s="70"/>
      <c r="G12" s="70"/>
      <c r="H12" s="70"/>
      <c r="I12" s="70"/>
      <c r="J12" s="70"/>
      <c r="K12" s="70"/>
      <c r="L12" s="43">
        <v>0</v>
      </c>
    </row>
    <row r="13" spans="1:12" x14ac:dyDescent="0.25">
      <c r="A13" s="86"/>
      <c r="B13" s="87" t="s">
        <v>24</v>
      </c>
      <c r="C13" s="87"/>
      <c r="D13" s="87"/>
      <c r="E13" s="87"/>
      <c r="F13" s="87"/>
      <c r="G13" s="87"/>
      <c r="H13" s="87"/>
      <c r="I13" s="87"/>
      <c r="J13" s="87"/>
      <c r="K13" s="87"/>
      <c r="L13" s="43">
        <v>0</v>
      </c>
    </row>
    <row r="14" spans="1:12" x14ac:dyDescent="0.25">
      <c r="A14" s="86"/>
      <c r="B14" s="87" t="s">
        <v>25</v>
      </c>
      <c r="C14" s="87"/>
      <c r="D14" s="87"/>
      <c r="E14" s="87"/>
      <c r="F14" s="87"/>
      <c r="G14" s="87"/>
      <c r="H14" s="87"/>
      <c r="I14" s="87"/>
      <c r="J14" s="87"/>
      <c r="K14" s="87"/>
      <c r="L14" s="43">
        <v>0</v>
      </c>
    </row>
    <row r="15" spans="1:12" x14ac:dyDescent="0.25">
      <c r="A15" s="52"/>
      <c r="B15" s="53"/>
      <c r="C15" s="40"/>
      <c r="D15" s="40"/>
      <c r="E15" s="40"/>
      <c r="F15" s="40"/>
      <c r="G15" s="40"/>
      <c r="H15" s="40"/>
      <c r="I15" s="41"/>
      <c r="J15" s="40"/>
      <c r="K15" s="53"/>
      <c r="L15" s="53"/>
    </row>
    <row r="16" spans="1:12" ht="15.75" x14ac:dyDescent="0.25">
      <c r="A16" s="54" t="s">
        <v>21</v>
      </c>
      <c r="B16" s="88" t="s">
        <v>78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ht="15.75" x14ac:dyDescent="0.25">
      <c r="A17" s="54" t="s">
        <v>22</v>
      </c>
      <c r="B17" s="89" t="s">
        <v>53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</row>
    <row r="18" spans="1:12" ht="15.75" x14ac:dyDescent="0.25">
      <c r="A18" s="54" t="s">
        <v>23</v>
      </c>
      <c r="B18" s="89" t="s">
        <v>27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</row>
    <row r="19" spans="1:12" ht="137.25" customHeight="1" x14ac:dyDescent="0.25">
      <c r="A19" s="55">
        <v>4.0999999999999996</v>
      </c>
      <c r="B19" s="60" t="s">
        <v>63</v>
      </c>
      <c r="C19" s="85" t="s">
        <v>64</v>
      </c>
      <c r="D19" s="85"/>
      <c r="E19" s="85"/>
      <c r="F19" s="85"/>
      <c r="G19" s="85"/>
      <c r="H19" s="85"/>
      <c r="I19" s="85"/>
      <c r="J19" s="85"/>
      <c r="K19" s="85"/>
      <c r="L19" s="85"/>
    </row>
    <row r="20" spans="1:12" ht="55.5" customHeight="1" x14ac:dyDescent="0.25">
      <c r="A20" s="55">
        <v>4.1999999999999993</v>
      </c>
      <c r="B20" s="60" t="s">
        <v>65</v>
      </c>
      <c r="C20" s="85" t="s">
        <v>7</v>
      </c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173.25" customHeight="1" x14ac:dyDescent="0.25">
      <c r="A21" s="55">
        <v>4.3</v>
      </c>
      <c r="B21" s="60" t="s">
        <v>8</v>
      </c>
      <c r="C21" s="85" t="s">
        <v>9</v>
      </c>
      <c r="D21" s="85"/>
      <c r="E21" s="85"/>
      <c r="F21" s="85"/>
      <c r="G21" s="85"/>
      <c r="H21" s="85"/>
      <c r="I21" s="85"/>
      <c r="J21" s="85"/>
      <c r="K21" s="85"/>
      <c r="L21" s="85"/>
    </row>
    <row r="22" spans="1:12" ht="69" customHeight="1" x14ac:dyDescent="0.25">
      <c r="A22" s="55">
        <v>4.4000000000000004</v>
      </c>
      <c r="B22" s="60" t="s">
        <v>10</v>
      </c>
      <c r="C22" s="85" t="s">
        <v>11</v>
      </c>
      <c r="D22" s="85"/>
      <c r="E22" s="85"/>
      <c r="F22" s="85"/>
      <c r="G22" s="85"/>
      <c r="H22" s="85"/>
      <c r="I22" s="85"/>
      <c r="J22" s="85"/>
      <c r="K22" s="85"/>
      <c r="L22" s="85"/>
    </row>
    <row r="23" spans="1:12" ht="41.25" customHeight="1" x14ac:dyDescent="0.25">
      <c r="A23" s="55">
        <v>4.5</v>
      </c>
      <c r="B23" s="60" t="s">
        <v>12</v>
      </c>
      <c r="C23" s="85" t="s">
        <v>100</v>
      </c>
      <c r="D23" s="85"/>
      <c r="E23" s="85"/>
      <c r="F23" s="85"/>
      <c r="G23" s="85"/>
      <c r="H23" s="85"/>
      <c r="I23" s="85"/>
      <c r="J23" s="85"/>
      <c r="K23" s="85"/>
      <c r="L23" s="85"/>
    </row>
    <row r="24" spans="1:12" ht="141.75" customHeight="1" x14ac:dyDescent="0.25">
      <c r="A24" s="55">
        <v>4.5999999999999996</v>
      </c>
      <c r="B24" s="60" t="s">
        <v>54</v>
      </c>
      <c r="C24" s="85" t="s">
        <v>99</v>
      </c>
      <c r="D24" s="85"/>
      <c r="E24" s="85"/>
      <c r="F24" s="85"/>
      <c r="G24" s="85"/>
      <c r="H24" s="85"/>
      <c r="I24" s="85"/>
      <c r="J24" s="85"/>
      <c r="K24" s="85"/>
      <c r="L24" s="85"/>
    </row>
    <row r="25" spans="1:12" ht="89.25" customHeight="1" x14ac:dyDescent="0.25">
      <c r="A25" s="55">
        <v>4.7</v>
      </c>
      <c r="B25" s="59" t="s">
        <v>66</v>
      </c>
      <c r="C25" s="61" t="s">
        <v>102</v>
      </c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68.25" customHeight="1" x14ac:dyDescent="0.25">
      <c r="A26" s="55">
        <v>4.8</v>
      </c>
      <c r="B26" s="59" t="s">
        <v>49</v>
      </c>
      <c r="C26" s="85" t="s">
        <v>101</v>
      </c>
      <c r="D26" s="85"/>
      <c r="E26" s="85"/>
      <c r="F26" s="85"/>
      <c r="G26" s="85"/>
      <c r="H26" s="85"/>
      <c r="I26" s="85"/>
      <c r="J26" s="85"/>
      <c r="K26" s="85"/>
      <c r="L26" s="85"/>
    </row>
    <row r="27" spans="1:12" ht="48.75" customHeight="1" x14ac:dyDescent="0.25">
      <c r="A27" s="55">
        <v>4.9000000000000004</v>
      </c>
      <c r="B27" s="60" t="s">
        <v>13</v>
      </c>
      <c r="C27" s="85" t="s">
        <v>55</v>
      </c>
      <c r="D27" s="85"/>
      <c r="E27" s="85"/>
      <c r="F27" s="85"/>
      <c r="G27" s="85"/>
      <c r="H27" s="85"/>
      <c r="I27" s="85"/>
      <c r="J27" s="85"/>
      <c r="K27" s="85"/>
      <c r="L27" s="85"/>
    </row>
    <row r="28" spans="1:12" ht="47.25" x14ac:dyDescent="0.25">
      <c r="A28" s="55">
        <v>4.0999999999999996</v>
      </c>
      <c r="B28" s="60" t="s">
        <v>14</v>
      </c>
      <c r="C28" s="85" t="s">
        <v>15</v>
      </c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82.5" customHeight="1" x14ac:dyDescent="0.25">
      <c r="A29" s="55">
        <v>4.1100000000000003</v>
      </c>
      <c r="B29" s="60" t="s">
        <v>16</v>
      </c>
      <c r="C29" s="64" t="s">
        <v>82</v>
      </c>
      <c r="D29" s="64"/>
      <c r="E29" s="64"/>
      <c r="F29" s="64"/>
      <c r="G29" s="64"/>
      <c r="H29" s="64"/>
      <c r="I29" s="64"/>
      <c r="J29" s="64"/>
      <c r="K29" s="64"/>
      <c r="L29" s="64"/>
    </row>
    <row r="30" spans="1:12" ht="105" customHeight="1" x14ac:dyDescent="0.25">
      <c r="A30" s="57">
        <v>4.12</v>
      </c>
      <c r="B30" s="58" t="s">
        <v>17</v>
      </c>
      <c r="C30" s="85" t="s">
        <v>103</v>
      </c>
      <c r="D30" s="85"/>
      <c r="E30" s="85"/>
      <c r="F30" s="85"/>
      <c r="G30" s="85"/>
      <c r="H30" s="85"/>
      <c r="I30" s="85"/>
      <c r="J30" s="85"/>
      <c r="K30" s="85"/>
      <c r="L30" s="85"/>
    </row>
    <row r="32" spans="1:12" ht="15.75" x14ac:dyDescent="0.25">
      <c r="A32" s="11"/>
      <c r="B32" s="12"/>
      <c r="C32" s="10"/>
      <c r="D32" s="10"/>
      <c r="E32" s="10"/>
      <c r="F32" s="10"/>
      <c r="G32" s="10"/>
      <c r="H32" s="10"/>
      <c r="I32" s="13"/>
      <c r="J32" s="10"/>
      <c r="K32" s="12"/>
      <c r="L32" s="12"/>
    </row>
    <row r="33" spans="1:12" ht="15.75" x14ac:dyDescent="0.25">
      <c r="A33" s="14"/>
      <c r="B33" s="15"/>
      <c r="C33" s="16"/>
      <c r="D33" s="16"/>
      <c r="E33" s="16"/>
      <c r="F33" s="16"/>
      <c r="G33" s="16" t="s">
        <v>56</v>
      </c>
      <c r="H33" s="16"/>
      <c r="I33" s="17"/>
      <c r="J33" s="16"/>
      <c r="K33" s="15"/>
      <c r="L33" s="15"/>
    </row>
    <row r="34" spans="1:12" ht="15.75" x14ac:dyDescent="0.25">
      <c r="A34" s="11"/>
      <c r="B34" s="12"/>
      <c r="C34" s="10"/>
      <c r="D34" s="10"/>
      <c r="E34" s="10"/>
      <c r="F34" s="10"/>
      <c r="G34" s="10"/>
      <c r="H34" s="10"/>
      <c r="I34" s="13"/>
      <c r="J34" s="10"/>
    </row>
    <row r="35" spans="1:12" ht="15.75" x14ac:dyDescent="0.25">
      <c r="A35" s="11"/>
      <c r="B35" s="12"/>
      <c r="C35" s="10"/>
      <c r="D35" s="10"/>
      <c r="E35" s="10"/>
      <c r="F35" s="10"/>
      <c r="G35" s="10"/>
      <c r="H35" s="10"/>
      <c r="I35" s="13"/>
      <c r="J35" s="10"/>
    </row>
    <row r="36" spans="1:12" ht="15.75" x14ac:dyDescent="0.25">
      <c r="A36" s="14"/>
      <c r="B36" s="15"/>
      <c r="C36" s="16"/>
      <c r="D36" s="17" t="s">
        <v>28</v>
      </c>
      <c r="E36" s="17"/>
      <c r="F36" s="16"/>
      <c r="G36" s="16"/>
      <c r="H36" s="16"/>
      <c r="I36" s="17" t="s">
        <v>29</v>
      </c>
      <c r="J36" s="16"/>
    </row>
    <row r="37" spans="1:12" ht="15.75" x14ac:dyDescent="0.25">
      <c r="A37" s="11"/>
      <c r="B37" s="12"/>
      <c r="C37" s="10"/>
      <c r="D37" s="13"/>
      <c r="E37" s="13"/>
      <c r="F37" s="10"/>
      <c r="G37" s="10"/>
      <c r="H37" s="10"/>
      <c r="I37" s="13"/>
      <c r="J37" s="10"/>
    </row>
    <row r="38" spans="1:12" ht="15.75" x14ac:dyDescent="0.25">
      <c r="A38" s="11"/>
      <c r="B38" s="12"/>
      <c r="C38" s="10"/>
      <c r="D38" s="13" t="s">
        <v>30</v>
      </c>
      <c r="E38" s="13"/>
      <c r="F38" s="10"/>
      <c r="G38" s="10"/>
      <c r="H38" s="10"/>
      <c r="I38" s="13" t="s">
        <v>30</v>
      </c>
      <c r="J38" s="10"/>
    </row>
    <row r="39" spans="1:12" ht="15.75" x14ac:dyDescent="0.25">
      <c r="A39" s="11"/>
      <c r="B39" s="12"/>
      <c r="C39" s="10"/>
      <c r="D39" s="10"/>
      <c r="E39" s="10"/>
      <c r="F39" s="10"/>
      <c r="G39" s="10"/>
      <c r="H39" s="10"/>
      <c r="I39" s="13"/>
      <c r="J39" s="10"/>
    </row>
    <row r="40" spans="1:12" ht="15.75" x14ac:dyDescent="0.25">
      <c r="A40" s="11"/>
      <c r="B40" s="12"/>
      <c r="C40" s="10" t="s">
        <v>31</v>
      </c>
      <c r="D40" s="12"/>
      <c r="E40" s="12"/>
      <c r="F40" s="10"/>
      <c r="G40" s="10"/>
      <c r="H40" s="10"/>
      <c r="I40" s="12"/>
      <c r="J40" s="10"/>
    </row>
  </sheetData>
  <mergeCells count="22">
    <mergeCell ref="C28:L28"/>
    <mergeCell ref="C29:L29"/>
    <mergeCell ref="C30:L30"/>
    <mergeCell ref="C22:L22"/>
    <mergeCell ref="C23:L23"/>
    <mergeCell ref="C24:L24"/>
    <mergeCell ref="C25:L25"/>
    <mergeCell ref="C26:L26"/>
    <mergeCell ref="C27:L27"/>
    <mergeCell ref="C21:L21"/>
    <mergeCell ref="H1:L1"/>
    <mergeCell ref="A3:L3"/>
    <mergeCell ref="A4:L4"/>
    <mergeCell ref="A12:A14"/>
    <mergeCell ref="B12:K12"/>
    <mergeCell ref="B13:K13"/>
    <mergeCell ref="B14:K14"/>
    <mergeCell ref="B16:L16"/>
    <mergeCell ref="B17:L17"/>
    <mergeCell ref="B18:L18"/>
    <mergeCell ref="C19:L19"/>
    <mergeCell ref="C20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Спецификация ЧТЭЦ</vt:lpstr>
      <vt:lpstr>Спецификация АТЭЦ</vt:lpstr>
      <vt:lpstr>Специфкация ЭГРЭС</vt:lpstr>
      <vt:lpstr>Спецификация СЭС</vt:lpstr>
      <vt:lpstr>Спецификация АРЭС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Чеховская Екатерина Викторовна</cp:lastModifiedBy>
  <cp:lastPrinted>2026-03-20T00:17:05Z</cp:lastPrinted>
  <dcterms:created xsi:type="dcterms:W3CDTF">2023-02-13T03:15:07Z</dcterms:created>
  <dcterms:modified xsi:type="dcterms:W3CDTF">2026-07-20T02:05:52Z</dcterms:modified>
</cp:coreProperties>
</file>